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3800" windowHeight="61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2 (2)" sheetId="169" r:id="rId32"/>
    <sheet name="SF&amp;QC Sec-2 (3)" sheetId="170" r:id="rId33"/>
    <sheet name="SF&amp;QC Sec-2 (4)" sheetId="173" r:id="rId34"/>
    <sheet name="SF&amp;QC Sec-3" sheetId="164" r:id="rId35"/>
    <sheet name="SSPAF" sheetId="165" r:id="rId36"/>
    <sheet name="CAP" sheetId="166" r:id="rId37"/>
    <sheet name="CAP (2)" sheetId="171" r:id="rId38"/>
    <sheet name="CAP (3)" sheetId="172" r:id="rId39"/>
    <sheet name="CAP (4)" sheetId="174"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EFA2" localSheetId="37">#REF!</definedName>
    <definedName name="SEFA2" localSheetId="38">#REF!</definedName>
    <definedName name="SEFA2" localSheetId="39">#REF!</definedName>
    <definedName name="SEFA2" localSheetId="31">#REF!</definedName>
    <definedName name="SEFA2" localSheetId="32">#REF!</definedName>
    <definedName name="SEFA2" localSheetId="33">#REF!</definedName>
    <definedName name="SEFA2">#REF!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4" l="1"/>
  <c r="B4" i="173"/>
  <c r="B4" i="172" l="1"/>
  <c r="B4" i="171"/>
  <c r="B4" i="170"/>
  <c r="B4" i="169"/>
  <c r="D42" i="127" l="1"/>
  <c r="D32" i="127"/>
  <c r="D26" i="127"/>
  <c r="D21" i="127"/>
  <c r="D17" i="127"/>
  <c r="D10" i="12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4"/>
  <c r="B1" i="173"/>
  <c r="B1" i="172"/>
  <c r="B1" i="171"/>
  <c r="B1" i="170"/>
  <c r="B1" i="169"/>
  <c r="B1" i="168"/>
  <c r="B2" i="165"/>
  <c r="B2" i="173"/>
  <c r="B2" i="174"/>
  <c r="B2" i="172"/>
  <c r="B2" i="170"/>
  <c r="B2" i="171"/>
  <c r="B2" i="169"/>
  <c r="B2" i="168"/>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c r="K6" i="29"/>
  <c r="B7763" i="106" s="1"/>
  <c r="B7762" i="106"/>
  <c r="D7762" i="106" s="1"/>
  <c r="K12" i="12"/>
  <c r="K23" i="12"/>
  <c r="K24" i="12" s="1"/>
  <c r="J12" i="12"/>
  <c r="B7718" i="106" s="1"/>
  <c r="D7718" i="106" s="1"/>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B2978" i="106" s="1"/>
  <c r="D2978" i="106" s="1"/>
  <c r="K92" i="29"/>
  <c r="B2089" i="106" s="1"/>
  <c r="D2089" i="106" s="1"/>
  <c r="K93" i="29"/>
  <c r="K94" i="29"/>
  <c r="K95" i="29"/>
  <c r="K96" i="29"/>
  <c r="K97" i="29"/>
  <c r="K98" i="29"/>
  <c r="K99" i="29"/>
  <c r="K101" i="29"/>
  <c r="K105" i="29"/>
  <c r="B1146" i="106"/>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4203" i="106" s="1"/>
  <c r="D4203" i="106"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B1268" i="106"/>
  <c r="D1268" i="106" s="1"/>
  <c r="B1269" i="106"/>
  <c r="D1269" i="106" s="1"/>
  <c r="B1270" i="106"/>
  <c r="D1270" i="106" s="1"/>
  <c r="D1271" i="106"/>
  <c r="H146" i="29"/>
  <c r="B7047" i="106" s="1"/>
  <c r="D7047" i="106" s="1"/>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78" i="29" s="1"/>
  <c r="F13" i="4" s="1"/>
  <c r="B2596" i="106" s="1"/>
  <c r="D2596" i="106" s="1"/>
  <c r="K182" i="29"/>
  <c r="B3007" i="106" s="1"/>
  <c r="D3007" i="106" s="1"/>
  <c r="K183" i="29"/>
  <c r="K184" i="29"/>
  <c r="K185" i="29"/>
  <c r="B3010" i="106" s="1"/>
  <c r="D3010" i="106" s="1"/>
  <c r="K186" i="29"/>
  <c r="K187" i="29"/>
  <c r="B3012" i="106" s="1"/>
  <c r="D3012" i="106" s="1"/>
  <c r="K189" i="29"/>
  <c r="B2839" i="106" s="1"/>
  <c r="D2839" i="106" s="1"/>
  <c r="K193" i="29"/>
  <c r="B1383" i="106"/>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c r="B2829" i="106"/>
  <c r="D2829" i="106"/>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B3668" i="106" s="1"/>
  <c r="D3668" i="106" s="1"/>
  <c r="K338" i="29"/>
  <c r="B3669" i="106"/>
  <c r="D3669" i="106" s="1"/>
  <c r="K339" i="29"/>
  <c r="K340" i="29"/>
  <c r="B3671" i="106" s="1"/>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c r="B6628" i="106"/>
  <c r="D6628" i="106" s="1"/>
  <c r="B6629" i="106"/>
  <c r="D6629" i="106" s="1"/>
  <c r="B6630" i="106"/>
  <c r="D6630" i="106"/>
  <c r="B6631" i="106"/>
  <c r="D6631" i="106" s="1"/>
  <c r="B6632" i="106"/>
  <c r="D6632" i="106"/>
  <c r="B6633" i="106"/>
  <c r="D6633" i="106" s="1"/>
  <c r="B6634" i="106"/>
  <c r="D6634" i="106" s="1"/>
  <c r="B6635" i="106"/>
  <c r="D6635" i="106"/>
  <c r="B6636" i="106"/>
  <c r="D6636" i="106" s="1"/>
  <c r="B6637" i="106"/>
  <c r="D6637" i="106" s="1"/>
  <c r="B6638" i="106"/>
  <c r="D6638" i="106" s="1"/>
  <c r="B6639" i="106"/>
  <c r="D6639" i="106" s="1"/>
  <c r="B6640" i="106"/>
  <c r="D6640" i="106"/>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c r="B6653" i="106"/>
  <c r="D6653" i="106" s="1"/>
  <c r="B6654" i="106"/>
  <c r="D6654" i="106" s="1"/>
  <c r="B6655" i="106"/>
  <c r="D6655" i="106" s="1"/>
  <c r="B6656" i="106"/>
  <c r="D6656" i="106"/>
  <c r="B6657" i="106"/>
  <c r="D6657" i="106" s="1"/>
  <c r="B6658" i="106"/>
  <c r="D6658" i="106" s="1"/>
  <c r="B6659" i="106"/>
  <c r="D6659" i="106"/>
  <c r="B6660" i="106"/>
  <c r="D6660" i="106" s="1"/>
  <c r="B6661" i="106"/>
  <c r="D6661" i="106" s="1"/>
  <c r="B6662" i="106"/>
  <c r="D6662" i="106" s="1"/>
  <c r="B6663" i="106"/>
  <c r="D6663" i="106" s="1"/>
  <c r="B6664" i="106"/>
  <c r="D6664" i="106"/>
  <c r="B6665" i="106"/>
  <c r="D6665" i="106" s="1"/>
  <c r="B6666" i="106"/>
  <c r="D6666" i="106" s="1"/>
  <c r="B6667" i="106"/>
  <c r="D6667" i="106"/>
  <c r="B6668" i="106"/>
  <c r="D6668" i="106" s="1"/>
  <c r="B6669" i="106"/>
  <c r="D6669" i="106" s="1"/>
  <c r="B6670" i="106"/>
  <c r="D6670" i="106" s="1"/>
  <c r="B6671" i="106"/>
  <c r="D6671" i="106"/>
  <c r="B6672" i="106"/>
  <c r="D6672" i="106"/>
  <c r="B6673" i="106"/>
  <c r="D6673" i="106" s="1"/>
  <c r="B6674" i="106"/>
  <c r="D6674" i="106" s="1"/>
  <c r="B6675" i="106"/>
  <c r="D6675" i="106"/>
  <c r="B6676" i="106"/>
  <c r="D6676" i="106"/>
  <c r="B6677" i="106"/>
  <c r="D6677" i="106" s="1"/>
  <c r="B6678" i="106"/>
  <c r="D6678" i="106" s="1"/>
  <c r="B6679" i="106"/>
  <c r="D6679" i="106" s="1"/>
  <c r="B6680" i="106"/>
  <c r="D6680" i="106"/>
  <c r="B6681" i="106"/>
  <c r="D6681" i="106"/>
  <c r="B6682" i="106"/>
  <c r="D6682" i="106" s="1"/>
  <c r="B6683" i="106"/>
  <c r="D6683" i="106" s="1"/>
  <c r="B6684" i="106"/>
  <c r="D6684" i="106"/>
  <c r="B6685" i="106"/>
  <c r="D6685" i="106"/>
  <c r="B6686" i="106"/>
  <c r="D6686" i="106" s="1"/>
  <c r="B6687" i="106"/>
  <c r="D6687" i="106"/>
  <c r="B6688" i="106"/>
  <c r="D6688" i="106" s="1"/>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s="1"/>
  <c r="B6712" i="106"/>
  <c r="D6712" i="106"/>
  <c r="B6713" i="106"/>
  <c r="D6713" i="106" s="1"/>
  <c r="B6714" i="106"/>
  <c r="D6714" i="106" s="1"/>
  <c r="B6715" i="106"/>
  <c r="D6715" i="106" s="1"/>
  <c r="B6716" i="106"/>
  <c r="D6716" i="106"/>
  <c r="B6717" i="106"/>
  <c r="D6717" i="106"/>
  <c r="B6718" i="106"/>
  <c r="D6718" i="106" s="1"/>
  <c r="B6719" i="106"/>
  <c r="D6719" i="106" s="1"/>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s="1"/>
  <c r="B6731" i="106"/>
  <c r="D6731" i="106"/>
  <c r="B6732" i="106"/>
  <c r="D6732" i="106" s="1"/>
  <c r="B6733" i="106"/>
  <c r="D6733" i="106" s="1"/>
  <c r="B6734" i="106"/>
  <c r="D6734" i="106" s="1"/>
  <c r="B6735" i="106"/>
  <c r="D6735" i="106"/>
  <c r="B6736" i="106"/>
  <c r="D6736" i="106"/>
  <c r="B6737" i="106"/>
  <c r="D6737" i="106" s="1"/>
  <c r="B6738" i="106"/>
  <c r="D6738" i="106" s="1"/>
  <c r="B6739" i="106"/>
  <c r="D6739" i="106"/>
  <c r="B6740" i="106"/>
  <c r="D6740" i="106"/>
  <c r="B6741" i="106"/>
  <c r="D6741" i="106"/>
  <c r="B6742" i="106"/>
  <c r="D6742" i="106" s="1"/>
  <c r="B6743" i="106"/>
  <c r="D6743" i="106" s="1"/>
  <c r="B6744" i="106"/>
  <c r="D6744" i="106"/>
  <c r="B6745" i="106"/>
  <c r="D6745" i="106"/>
  <c r="B6746" i="106"/>
  <c r="D6746" i="106" s="1"/>
  <c r="B6747" i="106"/>
  <c r="D6747" i="106" s="1"/>
  <c r="B6748" i="106"/>
  <c r="D6748" i="106"/>
  <c r="B6749" i="106"/>
  <c r="D6749" i="106" s="1"/>
  <c r="B6750" i="106"/>
  <c r="D6750" i="106" s="1"/>
  <c r="B6751" i="106"/>
  <c r="D6751" i="106"/>
  <c r="B6752" i="106"/>
  <c r="D6752" i="106" s="1"/>
  <c r="B6753" i="106"/>
  <c r="D6753" i="106"/>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c r="B6765" i="106"/>
  <c r="D6765" i="106" s="1"/>
  <c r="B6766" i="106"/>
  <c r="D6766" i="106" s="1"/>
  <c r="B6767" i="106"/>
  <c r="D6767" i="106"/>
  <c r="B6768" i="106"/>
  <c r="D6768" i="106" s="1"/>
  <c r="B6769" i="106"/>
  <c r="D6769" i="106"/>
  <c r="B6770" i="106"/>
  <c r="D6770" i="106" s="1"/>
  <c r="B6771" i="106"/>
  <c r="D6771" i="106"/>
  <c r="B6772" i="106"/>
  <c r="D6772" i="106"/>
  <c r="B6773" i="106"/>
  <c r="D6773" i="106"/>
  <c r="B6774" i="106"/>
  <c r="D6774" i="106" s="1"/>
  <c r="B6775" i="106"/>
  <c r="D6775" i="106" s="1"/>
  <c r="B6776" i="106"/>
  <c r="D6776" i="106"/>
  <c r="B6777" i="106"/>
  <c r="D6777" i="106"/>
  <c r="B6778" i="106"/>
  <c r="D6778" i="106" s="1"/>
  <c r="B6779" i="106"/>
  <c r="D6779" i="106" s="1"/>
  <c r="B6780" i="106"/>
  <c r="D6780" i="106"/>
  <c r="B6781" i="106"/>
  <c r="D6781" i="106"/>
  <c r="B6782" i="106"/>
  <c r="D6782" i="106" s="1"/>
  <c r="B6783" i="106"/>
  <c r="D6783" i="106" s="1"/>
  <c r="B6784" i="106"/>
  <c r="D6784" i="106" s="1"/>
  <c r="B6785" i="106"/>
  <c r="D6785" i="106"/>
  <c r="B6786" i="106"/>
  <c r="D6786" i="106" s="1"/>
  <c r="B6787" i="106"/>
  <c r="D6787" i="106"/>
  <c r="B6788" i="106"/>
  <c r="D6788" i="106" s="1"/>
  <c r="B6789" i="106"/>
  <c r="D6789" i="106"/>
  <c r="B6790" i="106"/>
  <c r="D6790" i="106" s="1"/>
  <c r="B6791" i="106"/>
  <c r="D6791" i="106" s="1"/>
  <c r="B6792" i="106"/>
  <c r="D6792" i="106"/>
  <c r="B6793" i="106"/>
  <c r="D6793" i="106" s="1"/>
  <c r="B6794" i="106"/>
  <c r="D6794" i="106" s="1"/>
  <c r="B6795" i="106"/>
  <c r="D6795" i="106"/>
  <c r="B6796" i="106"/>
  <c r="D6796" i="106" s="1"/>
  <c r="B6797" i="106"/>
  <c r="D6797" i="106" s="1"/>
  <c r="B6798" i="106"/>
  <c r="D6798" i="106" s="1"/>
  <c r="B6799" i="106"/>
  <c r="D6799" i="106"/>
  <c r="B6800" i="106"/>
  <c r="D6800" i="106"/>
  <c r="B6801" i="106"/>
  <c r="D6801" i="106" s="1"/>
  <c r="B6802" i="106"/>
  <c r="D6802" i="106" s="1"/>
  <c r="B6803" i="106"/>
  <c r="D6803" i="106"/>
  <c r="B6804" i="106"/>
  <c r="D6804" i="106"/>
  <c r="B6805" i="106"/>
  <c r="D6805" i="106" s="1"/>
  <c r="B6806" i="106"/>
  <c r="D6806" i="106" s="1"/>
  <c r="B6807" i="106"/>
  <c r="D6807" i="106" s="1"/>
  <c r="B6808" i="106"/>
  <c r="D6808" i="106"/>
  <c r="B6809" i="106"/>
  <c r="D6809" i="106"/>
  <c r="B6810" i="106"/>
  <c r="D6810" i="106" s="1"/>
  <c r="B6811" i="106"/>
  <c r="D6811" i="106" s="1"/>
  <c r="B6812" i="106"/>
  <c r="D6812" i="106"/>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s="1"/>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c r="B7043" i="106"/>
  <c r="D7043" i="106" s="1"/>
  <c r="B7044" i="106"/>
  <c r="D7044" i="106" s="1"/>
  <c r="B7045" i="106"/>
  <c r="D7045" i="106"/>
  <c r="B7046" i="106"/>
  <c r="D7046"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c r="B7660" i="106"/>
  <c r="D7660" i="106" s="1"/>
  <c r="B7661" i="106"/>
  <c r="D7661" i="106" s="1"/>
  <c r="B7662" i="106"/>
  <c r="D7662" i="106"/>
  <c r="B7663" i="106"/>
  <c r="D7663" i="106"/>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s="1"/>
  <c r="B7674" i="106"/>
  <c r="D7674" i="106"/>
  <c r="B7675" i="106"/>
  <c r="D7675" i="106"/>
  <c r="B7676" i="106"/>
  <c r="D7676" i="106" s="1"/>
  <c r="B7677" i="106"/>
  <c r="D7677" i="106" s="1"/>
  <c r="B7678" i="106"/>
  <c r="D7678" i="106"/>
  <c r="B7679" i="106"/>
  <c r="D7679" i="106"/>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c r="B7701" i="106"/>
  <c r="D7701" i="106" s="1"/>
  <c r="B7702" i="106"/>
  <c r="D7702" i="106" s="1"/>
  <c r="B7703" i="106"/>
  <c r="D7703" i="106"/>
  <c r="B7704" i="106"/>
  <c r="D7704" i="106"/>
  <c r="B7705" i="106"/>
  <c r="D7705" i="106" s="1"/>
  <c r="B7706" i="106"/>
  <c r="D7706" i="106" s="1"/>
  <c r="B7707" i="106"/>
  <c r="D7707" i="106"/>
  <c r="B7708" i="106"/>
  <c r="D7708" i="106" s="1"/>
  <c r="B7709" i="106"/>
  <c r="D7709" i="106"/>
  <c r="B7710" i="106"/>
  <c r="D7710" i="106" s="1"/>
  <c r="B7711" i="106"/>
  <c r="D7711" i="106"/>
  <c r="B7712" i="106"/>
  <c r="D7712" i="106"/>
  <c r="B7713" i="106"/>
  <c r="D7713" i="106" s="1"/>
  <c r="B7714" i="106"/>
  <c r="D7714" i="106" s="1"/>
  <c r="B7715" i="106"/>
  <c r="D7715" i="106"/>
  <c r="B7716" i="106"/>
  <c r="D7716" i="106"/>
  <c r="B7717" i="106"/>
  <c r="D7717" i="106" s="1"/>
  <c r="B7719" i="106"/>
  <c r="D7719" i="106"/>
  <c r="B7720" i="106"/>
  <c r="D7720" i="106"/>
  <c r="B7721" i="106"/>
  <c r="D7721" i="106"/>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3" i="127"/>
  <c r="B74" i="127"/>
  <c r="D26" i="108"/>
  <c r="E26" i="108"/>
  <c r="E27" i="108"/>
  <c r="G27" i="108"/>
  <c r="F36" i="108"/>
  <c r="F37" i="108"/>
  <c r="G28"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H109" i="5"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B4357" i="106" s="1"/>
  <c r="D4357" i="106" s="1"/>
  <c r="C144" i="5"/>
  <c r="F106" i="34" s="1"/>
  <c r="B5165" i="106"/>
  <c r="D5165" i="106" s="1"/>
  <c r="C154" i="5"/>
  <c r="B5178" i="106" s="1"/>
  <c r="D5178" i="106" s="1"/>
  <c r="D154" i="5"/>
  <c r="B5394" i="106" s="1"/>
  <c r="D5394" i="106" s="1"/>
  <c r="D172" i="5"/>
  <c r="B5412" i="106" s="1"/>
  <c r="D5412" i="106" s="1"/>
  <c r="E172" i="5"/>
  <c r="H172" i="5"/>
  <c r="H173" i="5" s="1"/>
  <c r="B5899" i="106"/>
  <c r="D5899" i="106" s="1"/>
  <c r="I172" i="5"/>
  <c r="B4363" i="106"/>
  <c r="D4363" i="106" s="1"/>
  <c r="J172" i="5"/>
  <c r="J173" i="5" s="1"/>
  <c r="B6396" i="106"/>
  <c r="D6396" i="106" s="1"/>
  <c r="K172" i="5"/>
  <c r="K173" i="5" s="1"/>
  <c r="K6" i="4" s="1"/>
  <c r="B3570" i="106" s="1"/>
  <c r="D357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D191" i="5"/>
  <c r="B4396" i="106"/>
  <c r="D4396" i="106" s="1"/>
  <c r="F191" i="5"/>
  <c r="F127" i="34" s="1"/>
  <c r="G191" i="5"/>
  <c r="G201" i="5"/>
  <c r="B6409" i="106"/>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B7041" i="106"/>
  <c r="D7041" i="106" s="1"/>
  <c r="F5" i="4"/>
  <c r="B3408" i="106" s="1"/>
  <c r="D3408" i="106" s="1"/>
  <c r="G5" i="4"/>
  <c r="B3409" i="106"/>
  <c r="D3409" i="106" s="1"/>
  <c r="G14" i="4"/>
  <c r="C14" i="4"/>
  <c r="B2558" i="106" s="1"/>
  <c r="D2558" i="106" s="1"/>
  <c r="F14" i="4"/>
  <c r="B2597" i="106" s="1"/>
  <c r="D2597" i="106" s="1"/>
  <c r="B2609" i="106"/>
  <c r="D2609" i="106" s="1"/>
  <c r="E15" i="4"/>
  <c r="B2633" i="106" s="1"/>
  <c r="D2633" i="106" s="1"/>
  <c r="D7" i="118"/>
  <c r="D8" i="118"/>
  <c r="D9" i="118"/>
  <c r="H14" i="118"/>
  <c r="H19" i="118"/>
  <c r="H24" i="118"/>
  <c r="H33" i="118"/>
  <c r="D22" i="37"/>
  <c r="J22" i="37"/>
  <c r="L22" i="37"/>
  <c r="D24" i="37"/>
  <c r="B4270" i="106" s="1"/>
  <c r="D4270" i="106" s="1"/>
  <c r="B83" i="36"/>
  <c r="D5" i="7"/>
  <c r="B1761" i="106" s="1"/>
  <c r="D1761" i="106" s="1"/>
  <c r="D13" i="7"/>
  <c r="B3726" i="106" s="1"/>
  <c r="D3726" i="106" s="1"/>
  <c r="D9" i="7"/>
  <c r="B1767" i="106" s="1"/>
  <c r="D1767" i="106" s="1"/>
  <c r="D14" i="7"/>
  <c r="B1770" i="106" s="1"/>
  <c r="D1770" i="106" s="1"/>
  <c r="F128" i="34"/>
  <c r="B5752" i="106"/>
  <c r="D5752" i="106" s="1"/>
  <c r="B5599" i="106"/>
  <c r="D5599" i="106" s="1"/>
  <c r="K274" i="5"/>
  <c r="F104" i="34"/>
  <c r="B1746" i="106"/>
  <c r="D1746" i="106" s="1"/>
  <c r="D15" i="7"/>
  <c r="B1772" i="106" s="1"/>
  <c r="D1772" i="106" s="1"/>
  <c r="B7733" i="106" l="1"/>
  <c r="D7733" i="106" s="1"/>
  <c r="K26" i="12"/>
  <c r="B7743" i="106" s="1"/>
  <c r="D7743" i="106" s="1"/>
  <c r="B4268" i="106"/>
  <c r="D4268" i="106" s="1"/>
  <c r="N22" i="3"/>
  <c r="B283" i="106" s="1"/>
  <c r="D283" i="106" s="1"/>
  <c r="D75" i="36"/>
  <c r="D74" i="36"/>
  <c r="F19" i="7"/>
  <c r="K323" i="29"/>
  <c r="B7207" i="106" s="1"/>
  <c r="D7207" i="106" s="1"/>
  <c r="K223" i="29"/>
  <c r="B1474" i="106" s="1"/>
  <c r="D1474" i="106" s="1"/>
  <c r="G29" i="108"/>
  <c r="E29" i="108"/>
  <c r="E30" i="108"/>
  <c r="B1130" i="106"/>
  <c r="D1130" i="106" s="1"/>
  <c r="F27" i="108"/>
  <c r="F26" i="108"/>
  <c r="D12" i="7"/>
  <c r="B1769" i="106" s="1"/>
  <c r="D1769" i="106" s="1"/>
  <c r="J109" i="5"/>
  <c r="J275" i="5" s="1"/>
  <c r="B5886" i="106"/>
  <c r="D5886" i="106" s="1"/>
  <c r="D109" i="5"/>
  <c r="D4" i="4" s="1"/>
  <c r="B2564" i="106" s="1"/>
  <c r="D2564" i="106" s="1"/>
  <c r="F94" i="34"/>
  <c r="B5096" i="106"/>
  <c r="D5096" i="106" s="1"/>
  <c r="D56" i="36"/>
  <c r="L41" i="3"/>
  <c r="B2917" i="106" s="1"/>
  <c r="D2917" i="106" s="1"/>
  <c r="C41" i="3"/>
  <c r="B93" i="106" s="1"/>
  <c r="D93" i="106" s="1"/>
  <c r="B6397" i="106"/>
  <c r="D6397" i="106" s="1"/>
  <c r="J6" i="4"/>
  <c r="B6221" i="106" s="1"/>
  <c r="D6221" i="106" s="1"/>
  <c r="H4" i="4"/>
  <c r="B2655" i="106" s="1"/>
  <c r="D2655" i="106" s="1"/>
  <c r="B6025" i="106"/>
  <c r="D6025" i="106" s="1"/>
  <c r="B5906" i="106"/>
  <c r="D5906" i="106" s="1"/>
  <c r="H6" i="4"/>
  <c r="B2656" i="106" s="1"/>
  <c r="D2656" i="106" s="1"/>
  <c r="E16" i="145"/>
  <c r="G16" i="145" s="1"/>
  <c r="B1131" i="106"/>
  <c r="D1131" i="106" s="1"/>
  <c r="F109" i="5"/>
  <c r="B1514" i="106"/>
  <c r="D1514" i="106" s="1"/>
  <c r="K286" i="29"/>
  <c r="F110" i="34"/>
  <c r="B4373" i="106"/>
  <c r="D4373" i="106" s="1"/>
  <c r="I274" i="5"/>
  <c r="B1529" i="106"/>
  <c r="D1529" i="106" s="1"/>
  <c r="D305" i="29"/>
  <c r="B1530" i="106" s="1"/>
  <c r="D1530" i="106" s="1"/>
  <c r="B1329" i="106"/>
  <c r="D1329" i="106" s="1"/>
  <c r="F61" i="34"/>
  <c r="H138" i="29"/>
  <c r="B1267" i="106" s="1"/>
  <c r="D1267" i="106" s="1"/>
  <c r="B2091" i="106"/>
  <c r="D2091" i="106" s="1"/>
  <c r="F15" i="145"/>
  <c r="F19" i="145" s="1"/>
  <c r="B1274" i="106"/>
  <c r="D1274" i="106" s="1"/>
  <c r="G26" i="108"/>
  <c r="F126" i="34"/>
  <c r="B6839" i="106"/>
  <c r="D6839" i="106" s="1"/>
  <c r="B5000" i="106"/>
  <c r="D5000" i="106" s="1"/>
  <c r="G172" i="5"/>
  <c r="K109" i="5"/>
  <c r="B6887" i="106"/>
  <c r="D6887" i="106" s="1"/>
  <c r="F44" i="34"/>
  <c r="B6858" i="106"/>
  <c r="D6858" i="106" s="1"/>
  <c r="H76" i="4"/>
  <c r="B3298" i="106" s="1"/>
  <c r="D3298" i="106" s="1"/>
  <c r="B1364" i="106"/>
  <c r="D1364" i="106" s="1"/>
  <c r="G204" i="29"/>
  <c r="K162" i="29"/>
  <c r="B1328" i="106" s="1"/>
  <c r="D1328" i="106" s="1"/>
  <c r="E102" i="29"/>
  <c r="B2790" i="106" s="1"/>
  <c r="D2790" i="106" s="1"/>
  <c r="B7011" i="106"/>
  <c r="D7011" i="106" s="1"/>
  <c r="B157" i="106"/>
  <c r="D157" i="106" s="1"/>
  <c r="D53" i="36"/>
  <c r="L354" i="29"/>
  <c r="B5071" i="106"/>
  <c r="D5071" i="106" s="1"/>
  <c r="C109" i="5"/>
  <c r="D7" i="7"/>
  <c r="B1763" i="106" s="1"/>
  <c r="D1763" i="106" s="1"/>
  <c r="C172" i="5"/>
  <c r="D5" i="4"/>
  <c r="B3406" i="106" s="1"/>
  <c r="D3406" i="106" s="1"/>
  <c r="G109" i="5"/>
  <c r="B7063" i="106"/>
  <c r="D7063" i="106" s="1"/>
  <c r="B3670" i="106"/>
  <c r="D3670" i="106" s="1"/>
  <c r="K341" i="29"/>
  <c r="K13" i="4" s="1"/>
  <c r="B3572" i="106" s="1"/>
  <c r="D3572" i="106" s="1"/>
  <c r="B2105" i="106"/>
  <c r="D2105" i="106" s="1"/>
  <c r="I76" i="4"/>
  <c r="B3318" i="106" s="1"/>
  <c r="D3318" i="106" s="1"/>
  <c r="E305" i="29"/>
  <c r="B1536" i="106" s="1"/>
  <c r="D1536" i="106" s="1"/>
  <c r="B2724" i="106"/>
  <c r="D2724" i="106" s="1"/>
  <c r="E13" i="145"/>
  <c r="G13" i="145" s="1"/>
  <c r="B2805" i="106"/>
  <c r="D2805" i="106" s="1"/>
  <c r="G39" i="108"/>
  <c r="D14" i="4"/>
  <c r="B2570" i="106" s="1"/>
  <c r="D2570" i="106" s="1"/>
  <c r="B7758" i="106"/>
  <c r="D7758" i="106" s="1"/>
  <c r="J88" i="28"/>
  <c r="B7033" i="106"/>
  <c r="D7033" i="106" s="1"/>
  <c r="I129" i="29"/>
  <c r="B7037" i="106" s="1"/>
  <c r="D7037" i="106" s="1"/>
  <c r="D18" i="7"/>
  <c r="B4105" i="106" s="1"/>
  <c r="D4105" i="106" s="1"/>
  <c r="K7" i="4"/>
  <c r="B3718" i="106" s="1"/>
  <c r="D3718" i="106" s="1"/>
  <c r="D173" i="5"/>
  <c r="B7071" i="106"/>
  <c r="D7071" i="106" s="1"/>
  <c r="F66" i="34"/>
  <c r="B5847" i="106"/>
  <c r="D5847" i="106" s="1"/>
  <c r="L5" i="11"/>
  <c r="B2056" i="106" s="1"/>
  <c r="D2056" i="106" s="1"/>
  <c r="H29" i="118"/>
  <c r="F28" i="108"/>
  <c r="D60" i="36"/>
  <c r="D37" i="36"/>
  <c r="K329" i="29"/>
  <c r="J129" i="29"/>
  <c r="B7038" i="106" s="1"/>
  <c r="D7038" i="106" s="1"/>
  <c r="B3654" i="106"/>
  <c r="D3654" i="106" s="1"/>
  <c r="H341" i="29"/>
  <c r="B1223" i="106"/>
  <c r="D1223" i="106" s="1"/>
  <c r="C129" i="29"/>
  <c r="B1744" i="106"/>
  <c r="D1744" i="106" s="1"/>
  <c r="D4" i="7"/>
  <c r="B1760" i="106" s="1"/>
  <c r="D1760" i="106" s="1"/>
  <c r="F172" i="5"/>
  <c r="B5644" i="106" s="1"/>
  <c r="D5644" i="106" s="1"/>
  <c r="B5618" i="106"/>
  <c r="D5618" i="106" s="1"/>
  <c r="E109" i="5"/>
  <c r="E4" i="4" s="1"/>
  <c r="B2630" i="106" s="1"/>
  <c r="D2630" i="106" s="1"/>
  <c r="D31" i="108"/>
  <c r="F31" i="108"/>
  <c r="D41" i="3"/>
  <c r="B122" i="106"/>
  <c r="D122" i="106" s="1"/>
  <c r="F129" i="34"/>
  <c r="F16" i="11"/>
  <c r="B2031" i="106" s="1"/>
  <c r="D2031" i="106" s="1"/>
  <c r="D17" i="7"/>
  <c r="B4104" i="106" s="1"/>
  <c r="D4104" i="106" s="1"/>
  <c r="B6014" i="106"/>
  <c r="D6014" i="106" s="1"/>
  <c r="H28" i="118"/>
  <c r="B4412" i="106"/>
  <c r="D4412" i="106" s="1"/>
  <c r="E28" i="108"/>
  <c r="D59" i="36"/>
  <c r="B6897" i="106"/>
  <c r="D6897" i="106" s="1"/>
  <c r="F49" i="34"/>
  <c r="B2054" i="106"/>
  <c r="D2054" i="106" s="1"/>
  <c r="L13" i="11"/>
  <c r="B2060" i="106" s="1"/>
  <c r="D2060" i="106" s="1"/>
  <c r="F21" i="8"/>
  <c r="B3689" i="106"/>
  <c r="D3689" i="106" s="1"/>
  <c r="B1147" i="106"/>
  <c r="D1147" i="106" s="1"/>
  <c r="K110" i="29"/>
  <c r="B6191" i="106"/>
  <c r="D6191" i="106" s="1"/>
  <c r="J41" i="3"/>
  <c r="B1241" i="106"/>
  <c r="D1241" i="106" s="1"/>
  <c r="E150" i="29"/>
  <c r="B1242" i="106" s="1"/>
  <c r="D1242" i="106" s="1"/>
  <c r="L305" i="29"/>
  <c r="B3647" i="106"/>
  <c r="D3647" i="106" s="1"/>
  <c r="G341" i="29"/>
  <c r="B4156" i="106"/>
  <c r="D4156" i="106" s="1"/>
  <c r="H202" i="29"/>
  <c r="B1375" i="106" s="1"/>
  <c r="D1375" i="106" s="1"/>
  <c r="K84" i="29"/>
  <c r="E204" i="29"/>
  <c r="B1353" i="106" s="1"/>
  <c r="D1353" i="106" s="1"/>
  <c r="B3673" i="106"/>
  <c r="D3673" i="106" s="1"/>
  <c r="K344" i="29"/>
  <c r="B3317" i="106"/>
  <c r="D3317" i="106" s="1"/>
  <c r="I77" i="4"/>
  <c r="B3319" i="106" s="1"/>
  <c r="D3319"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7270" i="106"/>
  <c r="C34" i="131"/>
  <c r="N23" i="3" l="1"/>
  <c r="B284" i="106" s="1"/>
  <c r="D284" i="106" s="1"/>
  <c r="K331" i="29"/>
  <c r="K332" i="29" s="1"/>
  <c r="B7225" i="106" s="1"/>
  <c r="D7225" i="106" s="1"/>
  <c r="J13" i="4"/>
  <c r="B7042" i="106" s="1"/>
  <c r="D7042" i="106" s="1"/>
  <c r="G12" i="4"/>
  <c r="B2607" i="106" s="1"/>
  <c r="D2607" i="106" s="1"/>
  <c r="F40" i="108"/>
  <c r="G42" i="108" s="1"/>
  <c r="C114" i="29"/>
  <c r="B757" i="106" s="1"/>
  <c r="D757" i="106" s="1"/>
  <c r="B7055" i="106"/>
  <c r="D7055" i="106" s="1"/>
  <c r="J4" i="4"/>
  <c r="B6220" i="106" s="1"/>
  <c r="D6220" i="106" s="1"/>
  <c r="B6352" i="106"/>
  <c r="D6352" i="106" s="1"/>
  <c r="B5527" i="106"/>
  <c r="D5527" i="106" s="1"/>
  <c r="B5356" i="106"/>
  <c r="D5356" i="106" s="1"/>
  <c r="F175" i="34"/>
  <c r="D50" i="36"/>
  <c r="B1151" i="106"/>
  <c r="D1151" i="106" s="1"/>
  <c r="K112" i="29"/>
  <c r="K4" i="4"/>
  <c r="B6028" i="106"/>
  <c r="D6028" i="106" s="1"/>
  <c r="K275" i="5"/>
  <c r="B6023" i="106" s="1"/>
  <c r="D6023" i="106" s="1"/>
  <c r="B3649" i="106"/>
  <c r="D3649" i="106" s="1"/>
  <c r="G354" i="29"/>
  <c r="B3650" i="106" s="1"/>
  <c r="D3650" i="106" s="1"/>
  <c r="B5770" i="106"/>
  <c r="D5770" i="106" s="1"/>
  <c r="G173" i="5"/>
  <c r="B1879" i="106"/>
  <c r="D1879" i="106" s="1"/>
  <c r="H22" i="37"/>
  <c r="B124" i="106"/>
  <c r="D124" i="106" s="1"/>
  <c r="D51" i="36"/>
  <c r="B5421" i="106"/>
  <c r="D5421" i="106" s="1"/>
  <c r="D6" i="4"/>
  <c r="B2566" i="106" s="1"/>
  <c r="D2566" i="106" s="1"/>
  <c r="B1515" i="106"/>
  <c r="D1515" i="106" s="1"/>
  <c r="G16" i="4"/>
  <c r="B2611" i="106" s="1"/>
  <c r="D2611" i="106" s="1"/>
  <c r="B3674" i="106"/>
  <c r="D3674" i="106" s="1"/>
  <c r="K15" i="4"/>
  <c r="B3573" i="106" s="1"/>
  <c r="D3573" i="106" s="1"/>
  <c r="B5121" i="106"/>
  <c r="D5121" i="106" s="1"/>
  <c r="C4" i="4"/>
  <c r="B2551" i="106" s="1"/>
  <c r="D2551" i="106" s="1"/>
  <c r="D274" i="5"/>
  <c r="D275" i="5" s="1"/>
  <c r="B3672" i="106"/>
  <c r="D3672" i="106" s="1"/>
  <c r="G15" i="145"/>
  <c r="B3656" i="106"/>
  <c r="D3656" i="106" s="1"/>
  <c r="H354" i="29"/>
  <c r="B3660" i="106" s="1"/>
  <c r="D3660" i="106" s="1"/>
  <c r="L16" i="11"/>
  <c r="B2061" i="106" s="1"/>
  <c r="D2061" i="106" s="1"/>
  <c r="D30" i="36"/>
  <c r="B7760" i="106"/>
  <c r="D7760" i="106" s="1"/>
  <c r="B5214" i="106"/>
  <c r="D5214" i="106" s="1"/>
  <c r="C173" i="5"/>
  <c r="D19" i="7"/>
  <c r="B1775" i="106" s="1"/>
  <c r="D1775" i="106" s="1"/>
  <c r="F65" i="34"/>
  <c r="B1365" i="106"/>
  <c r="D1365" i="106" s="1"/>
  <c r="H8" i="4"/>
  <c r="B2658" i="106" s="1"/>
  <c r="D2658" i="106" s="1"/>
  <c r="K166" i="29"/>
  <c r="B1331" i="106" s="1"/>
  <c r="D1331" i="106" s="1"/>
  <c r="L114" i="29"/>
  <c r="B1225" i="106"/>
  <c r="D1225" i="106" s="1"/>
  <c r="C150" i="29"/>
  <c r="B1226" i="106" s="1"/>
  <c r="D1226" i="106" s="1"/>
  <c r="B6024" i="106"/>
  <c r="D6024" i="106" s="1"/>
  <c r="G4" i="4"/>
  <c r="B2603" i="106" s="1"/>
  <c r="D2603" i="106" s="1"/>
  <c r="F4" i="4"/>
  <c r="B2591" i="106" s="1"/>
  <c r="D2591" i="106" s="1"/>
  <c r="B5588" i="106"/>
  <c r="D5588" i="106" s="1"/>
  <c r="B3724" i="106"/>
  <c r="D3724" i="106" s="1"/>
  <c r="G15" i="4"/>
  <c r="B6032" i="106" s="1"/>
  <c r="D6032" i="106" s="1"/>
  <c r="F73" i="34"/>
  <c r="B6216" i="106"/>
  <c r="D6216" i="106" s="1"/>
  <c r="D57" i="36"/>
  <c r="K28" i="118"/>
  <c r="O27" i="118" s="1"/>
  <c r="O29" i="118" s="1"/>
  <c r="F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K306" i="29"/>
  <c r="B1561" i="106" s="1"/>
  <c r="D1561" i="106" s="1"/>
  <c r="B6222" i="106"/>
  <c r="D6222" i="106" s="1"/>
  <c r="H10" i="4"/>
  <c r="B4127" i="106" s="1"/>
  <c r="D4127" i="106" s="1"/>
  <c r="B5507" i="106"/>
  <c r="D5507" i="106" s="1"/>
  <c r="B7298" i="106"/>
  <c r="C35" i="131"/>
  <c r="B7299" i="106" s="1"/>
  <c r="B7224" i="106" l="1"/>
  <c r="D7224" i="106" s="1"/>
  <c r="K168" i="29"/>
  <c r="B1332" i="106" s="1"/>
  <c r="D1332" i="106" s="1"/>
  <c r="E16" i="4"/>
  <c r="B2634" i="106" s="1"/>
  <c r="D2634" i="106" s="1"/>
  <c r="K114" i="29"/>
  <c r="B1152" i="106" s="1"/>
  <c r="D1152" i="106" s="1"/>
  <c r="G19" i="145"/>
  <c r="J20" i="145" s="1"/>
  <c r="J8" i="4"/>
  <c r="J20" i="4" s="1"/>
  <c r="B3569" i="106"/>
  <c r="D3569" i="106" s="1"/>
  <c r="K8" i="4"/>
  <c r="B5223" i="106"/>
  <c r="D5223" i="106" s="1"/>
  <c r="C6" i="4"/>
  <c r="B2553" i="106" s="1"/>
  <c r="D2553" i="106" s="1"/>
  <c r="D7" i="4"/>
  <c r="B5653" i="106"/>
  <c r="D5653" i="106" s="1"/>
  <c r="F275" i="5"/>
  <c r="B5720" i="106" s="1"/>
  <c r="D5720" i="106" s="1"/>
  <c r="F6" i="4"/>
  <c r="C16" i="4"/>
  <c r="B2560" i="106" s="1"/>
  <c r="D2560" i="106" s="1"/>
  <c r="B7019" i="106"/>
  <c r="D7019" i="106" s="1"/>
  <c r="F24" i="37"/>
  <c r="B5778" i="106"/>
  <c r="D5778" i="106" s="1"/>
  <c r="G6" i="4"/>
  <c r="B2604" i="106" s="1"/>
  <c r="D2604"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E17" i="4"/>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F8" i="34" l="1"/>
  <c r="J10" i="4"/>
  <c r="B6225" i="106" s="1"/>
  <c r="D6225" i="106" s="1"/>
  <c r="K10" i="4"/>
  <c r="B4130" i="106" s="1"/>
  <c r="D4130" i="106" s="1"/>
  <c r="B3571" i="106"/>
  <c r="D3571"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<sst xmlns="http://schemas.openxmlformats.org/spreadsheetml/2006/main" count="5357" uniqueCount="2247">
  <si>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</si>
  <si>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</si>
  <si>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</si>
  <si>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</si>
  <si>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</si>
  <si>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</si>
  <si>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</si>
  <si>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</si>
  <si>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</si>
  <si>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</si>
  <si>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</si>
  <si>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</si>
  <si>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</si>
  <si>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</si>
  <si>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</si>
  <si>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</si>
  <si>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</si>
  <si>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</si>
  <si>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</si>
  <si>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</si>
  <si>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</si>
  <si>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</si>
  <si>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</si>
  <si>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</si>
  <si>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</si>
  <si>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</si>
  <si>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</si>
  <si>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</si>
  <si>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</si>
  <si>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</si>
  <si>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</si>
  <si>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</si>
  <si>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</si>
  <si>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</si>
  <si>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</si>
  <si>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</si>
  <si>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</si>
  <si>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</si>
  <si>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</si>
  <si>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</si>
  <si>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</si>
  <si>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</si>
  <si>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</si>
  <si>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</si>
  <si>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</si>
  <si>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</si>
  <si>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</si>
  <si>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</si>
  <si>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</si>
  <si>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</si>
  <si>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</si>
  <si>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</si>
  <si>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</si>
  <si>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</si>
  <si>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</si>
  <si>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</si>
  <si>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</si>
  <si>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</si>
  <si>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</si>
  <si>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</si>
  <si>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</si>
  <si>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</si>
  <si>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</si>
  <si>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</si>
  <si>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</si>
  <si>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</si>
  <si>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</si>
  <si>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</si>
  <si>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</si>
  <si>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</si>
  <si>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</si>
  <si>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</si>
  <si>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</si>
  <si>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</si>
  <si>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</si>
  <si>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</si>
  <si>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</si>
  <si>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</si>
  <si>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</si>
  <si>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</si>
  <si>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</si>
  <si>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</si>
  <si>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</si>
  <si>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</si>
  <si>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</si>
  <si>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</si>
  <si>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</si>
  <si>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</si>
  <si>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</si>
  <si>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</si>
  <si>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</si>
  <si>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</si>
  <si>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</si>
  <si>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</si>
  <si>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</si>
  <si>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</si>
  <si>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</si>
  <si>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</si>
  <si>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</si>
  <si>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</si>
  <si>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</si>
  <si>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</si>
  <si>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</si>
  <si>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</si>
  <si>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</si>
  <si>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</si>
  <si>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</si>
  <si>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</si>
  <si>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</si>
  <si>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</si>
  <si>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</si>
  <si>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</si>
  <si>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</si>
  <si>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</si>
  <si>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</si>
  <si>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</si>
  <si>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</si>
  <si>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</si>
  <si>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</si>
  <si>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</si>
  <si>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</si>
  <si>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</si>
  <si>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</si>
  <si>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</si>
  <si>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</si>
  <si>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</si>
  <si>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</si>
  <si>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</si>
  <si>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</si>
  <si>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</si>
  <si>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</si>
  <si>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</si>
  <si>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</si>
  <si>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</si>
  <si>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</si>
  <si>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</si>
  <si>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</si>
  <si>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</si>
  <si>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</si>
  <si>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</si>
  <si>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</si>
  <si>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</si>
  <si>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</si>
  <si>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</si>
  <si>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</si>
  <si>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</si>
  <si>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</si>
  <si>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</si>
  <si>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</si>
  <si>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</si>
  <si>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</si>
  <si>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</si>
  <si>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</si>
  <si>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</si>
  <si>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</si>
  <si>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</si>
  <si>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</si>
  <si>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</si>
  <si>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</si>
  <si>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</si>
  <si>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</si>
  <si>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</si>
  <si>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</si>
  <si>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</si>
  <si>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</si>
  <si>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</si>
  <si>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</si>
  <si>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</si>
  <si>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</si>
  <si>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</si>
  <si>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</si>
  <si>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</si>
  <si>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</si>
  <si>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</si>
  <si>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</si>
  <si>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</si>
  <si>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</si>
  <si>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</si>
  <si>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</si>
  <si>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</si>
  <si>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</si>
  <si>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</si>
  <si>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</si>
  <si>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</si>
  <si>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</si>
  <si>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</si>
  <si>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</si>
  <si>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</si>
  <si>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</si>
  <si>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</si>
  <si>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</si>
  <si>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</si>
  <si>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</si>
  <si>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</si>
  <si>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</si>
  <si>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</si>
  <si>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</si>
  <si>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</si>
  <si>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</si>
  <si>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</si>
  <si>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</si>
  <si>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</si>
  <si>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</si>
  <si>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</si>
  <si>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</si>
  <si>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</si>
  <si>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</si>
  <si>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</si>
  <si>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</si>
  <si>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</si>
  <si>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</si>
  <si>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</si>
  <si>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</si>
  <si>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</si>
  <si>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</si>
  <si>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</si>
  <si>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</si>
  <si>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</si>
  <si>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</si>
  <si>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</si>
  <si>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</si>
  <si>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</si>
  <si>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</si>
  <si>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</si>
  <si>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</si>
  <si>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</si>
  <si>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</si>
  <si>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</si>
  <si>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</si>
  <si>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</si>
  <si>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</si>
  <si>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</si>
  <si>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</si>
  <si>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</si>
  <si>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</si>
  <si>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</si>
  <si>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</si>
  <si>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</si>
  <si>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</si>
  <si>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</si>
  <si>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</si>
  <si>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</si>
  <si>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</si>
  <si>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</si>
  <si>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</si>
  <si>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</si>
  <si>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</si>
  <si>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</si>
  <si>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</si>
  <si>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</si>
  <si>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</si>
  <si>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</si>
  <si>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</si>
  <si>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</si>
  <si>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</si>
  <si>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</si>
  <si>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</si>
  <si>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</si>
  <si>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</si>
  <si>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</si>
  <si>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</si>
  <si>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</si>
  <si>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</si>
  <si>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</si>
  <si>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</si>
  <si>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</si>
  <si>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</si>
  <si>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</si>
  <si>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</si>
  <si>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</si>
  <si>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</si>
  <si>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</si>
  <si>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</si>
  <si>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</si>
  <si>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</si>
  <si>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</si>
  <si>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</si>
  <si>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</si>
  <si>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</si>
  <si>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</si>
  <si>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</si>
  <si>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</si>
  <si>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</si>
  <si>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</si>
  <si>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</si>
  <si>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</si>
  <si>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</si>
  <si>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</si>
  <si>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</si>
  <si>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</si>
  <si>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</si>
  <si>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</si>
  <si>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</si>
  <si>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</si>
  <si>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</si>
  <si>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</si>
  <si>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</si>
  <si>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</si>
  <si>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</si>
  <si>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</si>
  <si>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</si>
  <si>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</si>
  <si>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</si>
  <si>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</si>
  <si>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</si>
  <si>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</si>
  <si>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</si>
  <si>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</si>
  <si>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</si>
  <si>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</si>
  <si>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</si>
  <si>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</si>
  <si>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</si>
  <si>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</si>
  <si>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</si>
  <si>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</si>
  <si>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</si>
  <si>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</si>
  <si>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</si>
  <si>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</si>
  <si>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</si>
  <si>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</si>
  <si>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</si>
  <si>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</si>
  <si>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</si>
  <si>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</si>
  <si>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</si>
  <si>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</si>
  <si>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</si>
  <si>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</si>
  <si>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</si>
  <si>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</si>
  <si>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</si>
  <si>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</si>
  <si>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</si>
  <si>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</si>
  <si>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</si>
  <si>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</si>
  <si>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</si>
  <si>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</si>
  <si>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</si>
  <si>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</si>
  <si>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</si>
  <si>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</si>
  <si>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</si>
  <si>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</si>
  <si>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</si>
  <si>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</si>
  <si>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</si>
  <si>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</si>
  <si>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</si>
  <si>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</si>
  <si>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</si>
  <si>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</si>
  <si>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</si>
  <si>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</si>
  <si>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</si>
  <si>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</si>
  <si>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</si>
  <si>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</si>
  <si>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</si>
  <si>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</si>
  <si>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</si>
  <si>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</si>
  <si>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</si>
  <si>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</si>
  <si>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</si>
  <si>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</si>
  <si>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</si>
  <si>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</si>
  <si>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</si>
  <si>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</si>
  <si>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</si>
  <si>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</si>
  <si>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</si>
  <si>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</si>
  <si>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</si>
  <si>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</si>
  <si>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</si>
  <si>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</si>
  <si>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</si>
  <si>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</si>
  <si>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</si>
  <si>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</si>
  <si>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</si>
  <si>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</si>
  <si>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</si>
  <si>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</si>
  <si>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</si>
  <si>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</si>
  <si>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</si>
  <si>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</si>
  <si>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</si>
  <si>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</si>
  <si>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</si>
  <si>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</si>
  <si>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</si>
  <si>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</si>
  <si>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</si>
  <si>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</si>
  <si>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</si>
  <si>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</si>
  <si>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</si>
  <si>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</si>
  <si>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</si>
  <si>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</si>
  <si>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</si>
  <si>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</si>
  <si>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</si>
  <si>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</si>
  <si>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</si>
  <si>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</si>
  <si>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</si>
  <si>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</si>
  <si>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</si>
  <si>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</si>
  <si>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</si>
  <si>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</si>
  <si>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</si>
  <si>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</si>
  <si>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</si>
  <si>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</si>
  <si>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</si>
  <si>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</si>
  <si>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</si>
  <si>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</si>
  <si>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</si>
  <si>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</si>
  <si>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</si>
  <si>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</si>
  <si>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</si>
  <si>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</si>
  <si>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</si>
  <si>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</si>
  <si>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</si>
  <si>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</si>
  <si>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</si>
  <si>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</si>
  <si>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</si>
  <si>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</si>
  <si>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</si>
  <si>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</si>
  <si>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</si>
  <si>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</si>
  <si>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</si>
  <si>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</si>
  <si>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</si>
  <si>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</si>
  <si>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</si>
  <si>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</si>
  <si>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</si>
  <si>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</si>
  <si>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</si>
  <si>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</si>
  <si>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</si>
  <si>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</si>
  <si>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</si>
  <si>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</si>
  <si>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</si>
  <si>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</si>
  <si>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</si>
  <si>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</si>
  <si>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</si>
  <si>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</si>
  <si>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</si>
  <si>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</si>
  <si>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</si>
  <si>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</si>
  <si>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</si>
  <si>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</si>
  <si>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</si>
  <si>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</si>
  <si>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</si>
  <si>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</si>
  <si>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</si>
  <si>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</si>
  <si>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</si>
  <si>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</si>
  <si>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</si>
  <si>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</si>
  <si>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</si>
  <si>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</si>
  <si>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</si>
  <si>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</si>
  <si>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</si>
  <si>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</si>
  <si>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</si>
  <si>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</si>
  <si>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</si>
  <si>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</si>
  <si>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</si>
  <si>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</si>
  <si>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</si>
  <si>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</si>
  <si>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</si>
  <si>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</si>
  <si>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</si>
  <si>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</si>
  <si>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</si>
  <si>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</si>
  <si>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</si>
  <si>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</si>
  <si>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</si>
  <si>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</si>
  <si>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</si>
  <si>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</si>
  <si>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</si>
  <si>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</si>
  <si>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</si>
  <si>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</si>
  <si>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</si>
  <si>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</si>
  <si>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</si>
  <si>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</si>
  <si>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</si>
  <si>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</si>
  <si>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</si>
  <si>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</si>
  <si>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</si>
  <si>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</si>
  <si>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</si>
  <si>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</si>
  <si>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</si>
  <si>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</si>
  <si>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</si>
  <si>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</si>
  <si>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</si>
  <si>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</si>
  <si>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</si>
  <si>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</si>
  <si>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</si>
  <si>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</si>
  <si>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</si>
  <si>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</si>
  <si>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</si>
  <si>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</si>
  <si>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</si>
  <si>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</si>
  <si>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</si>
  <si>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</si>
  <si>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</si>
  <si>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</si>
  <si>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</si>
  <si>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</si>
  <si>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</si>
  <si>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</si>
  <si>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</si>
  <si>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</si>
  <si>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</si>
  <si>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</si>
  <si>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</si>
  <si>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</si>
  <si>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</si>
  <si>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</si>
  <si>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</si>
  <si>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</si>
  <si>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</si>
  <si>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</si>
  <si>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</si>
  <si>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</si>
  <si>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</si>
  <si>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</si>
  <si>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</si>
  <si>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</si>
  <si>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</si>
  <si>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</si>
  <si>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</si>
  <si>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</si>
  <si>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</si>
  <si>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</si>
  <si>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</si>
  <si>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</si>
  <si>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</si>
  <si>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</si>
  <si>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</si>
  <si>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</si>
  <si>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</si>
  <si>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</si>
  <si>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</si>
  <si>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</si>
  <si>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</si>
  <si>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</si>
  <si>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</si>
  <si>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</si>
  <si>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</si>
  <si>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</si>
  <si>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</si>
  <si>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</si>
  <si>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</si>
  <si>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</si>
  <si>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</si>
  <si>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</si>
  <si>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</si>
  <si>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</si>
  <si>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</si>
  <si>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</si>
  <si>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</si>
  <si>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</si>
  <si>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</si>
  <si>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</si>
  <si>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</si>
  <si>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</si>
  <si>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</si>
  <si>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</si>
  <si>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</si>
  <si>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</si>
  <si>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</si>
  <si>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</si>
  <si>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</si>
  <si>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</si>
  <si>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</si>
  <si>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</si>
  <si>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</si>
  <si>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</si>
  <si>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</si>
  <si>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</si>
  <si>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</si>
  <si>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</si>
  <si>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</si>
  <si>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</si>
  <si>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</si>
  <si>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</si>
  <si>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</si>
  <si>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</si>
  <si>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</si>
  <si>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</si>
  <si>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</si>
  <si>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</si>
  <si>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</si>
  <si>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</si>
  <si>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</si>
  <si>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</si>
  <si>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</si>
  <si>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</si>
  <si>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</si>
  <si>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</si>
  <si>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</si>
  <si>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</si>
  <si>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</si>
  <si>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</si>
  <si>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</si>
  <si>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</si>
  <si>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</si>
  <si>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</si>
  <si>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</si>
  <si>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</si>
  <si>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</si>
  <si>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</si>
  <si>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</si>
  <si>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</si>
  <si>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</si>
  <si>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</si>
  <si>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</si>
  <si>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</si>
  <si>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</si>
  <si>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</si>
  <si>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</si>
  <si>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</si>
  <si>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</si>
  <si>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</si>
  <si>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</si>
  <si>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</si>
  <si>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</si>
  <si>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</si>
  <si>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</si>
  <si>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</si>
  <si>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</si>
  <si>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</si>
  <si>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</si>
  <si>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</si>
  <si>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</si>
  <si>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</si>
  <si>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</si>
  <si>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</si>
  <si>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</si>
  <si>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</si>
  <si>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</si>
  <si>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</si>
  <si>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</si>
  <si>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</si>
  <si>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</si>
  <si>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</si>
  <si>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</si>
  <si>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</si>
  <si>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</si>
  <si>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</si>
  <si>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</si>
  <si>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</si>
  <si>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</si>
  <si>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</si>
  <si>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</si>
  <si>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</si>
  <si>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</si>
  <si>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</si>
  <si>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</si>
  <si>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</si>
  <si>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</si>
  <si>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</si>
  <si>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</si>
  <si>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</si>
  <si>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</si>
  <si>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</si>
  <si>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</si>
  <si>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</si>
  <si>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</si>
  <si>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</si>
  <si>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</si>
  <si>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</si>
  <si>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</si>
  <si>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</si>
  <si>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</si>
  <si>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</si>
  <si>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</si>
  <si>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</si>
  <si>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</si>
  <si>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</si>
  <si>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</si>
  <si>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</si>
  <si>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</si>
  <si>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</si>
  <si>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</si>
  <si>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</si>
  <si>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</si>
  <si>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</si>
  <si>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</si>
  <si>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</si>
  <si>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</si>
  <si>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</si>
  <si>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</si>
  <si>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</si>
  <si>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</si>
  <si>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</si>
  <si>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</si>
  <si>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</si>
  <si>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</si>
  <si>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</si>
  <si>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</si>
  <si>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</si>
  <si>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</si>
  <si>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</si>
  <si>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</si>
  <si>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</si>
  <si>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</si>
  <si>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</si>
  <si>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</si>
  <si>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</si>
  <si>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</si>
  <si>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</si>
  <si>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</si>
  <si>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</si>
  <si>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</si>
  <si>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</si>
  <si>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</si>
  <si>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</si>
  <si>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</si>
  <si>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</si>
  <si>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</si>
  <si>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</si>
  <si>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</si>
  <si>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</si>
  <si>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</si>
  <si>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</si>
  <si>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</si>
  <si>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</si>
  <si>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</si>
  <si>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</si>
  <si>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</si>
  <si>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</si>
  <si>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</si>
  <si>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</si>
  <si>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</si>
  <si>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</si>
  <si>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</si>
  <si>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</si>
  <si>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</si>
  <si>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</si>
  <si>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</si>
  <si>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</si>
  <si>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</si>
  <si>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</si>
  <si>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</si>
  <si>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</si>
  <si>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</si>
  <si>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</si>
  <si>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</si>
  <si>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</si>
  <si>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</si>
  <si>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</si>
  <si>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</si>
  <si>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</si>
  <si>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</si>
  <si>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</si>
  <si>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</si>
  <si>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</si>
  <si>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</si>
  <si>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</si>
  <si>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</si>
  <si>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</si>
  <si>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</si>
  <si>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</si>
  <si>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</si>
  <si>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</si>
  <si>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</si>
  <si>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</si>
  <si>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</si>
  <si>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</si>
  <si>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</si>
  <si>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</si>
  <si>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</si>
  <si>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</si>
  <si>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</si>
  <si>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</si>
  <si>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</si>
  <si>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</si>
  <si>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</si>
  <si>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</si>
  <si>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</si>
  <si>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</si>
  <si>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</si>
  <si>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</si>
  <si>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</si>
  <si>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</si>
  <si>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</si>
  <si>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</si>
  <si>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</si>
  <si>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</si>
  <si>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</si>
  <si>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</si>
  <si>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</si>
  <si>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</si>
  <si>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</si>
  <si>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</si>
  <si>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</si>
  <si>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</si>
  <si>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</si>
  <si>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</si>
  <si>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</si>
  <si>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</si>
  <si>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</si>
  <si>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</si>
  <si>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</si>
  <si>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</si>
  <si>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</si>
  <si>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</si>
  <si>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</si>
  <si>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</si>
  <si>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</si>
  <si>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</si>
  <si>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</si>
  <si>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</si>
  <si>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</si>
  <si>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</si>
  <si>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</si>
  <si>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</si>
  <si>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</si>
  <si>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</si>
  <si>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</si>
  <si>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</si>
  <si>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</si>
  <si>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</si>
  <si>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</si>
  <si>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</si>
  <si>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</si>
  <si>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</si>
  <si>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</si>
  <si>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</si>
  <si>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</si>
  <si>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</si>
  <si>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</si>
  <si>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</si>
  <si>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</si>
  <si>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</si>
  <si>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</si>
  <si>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</si>
  <si>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</si>
  <si>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</si>
  <si>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</si>
  <si>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</si>
  <si>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</si>
  <si>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</si>
  <si>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</si>
  <si>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</si>
  <si>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</si>
  <si>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</si>
  <si>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</si>
  <si>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</si>
  <si>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</si>
  <si>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</si>
  <si>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</si>
  <si>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</si>
  <si>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</si>
  <si>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</si>
  <si>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</si>
  <si>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</si>
  <si>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</si>
  <si>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</si>
  <si>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</si>
  <si>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</si>
  <si>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</si>
  <si>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</si>
  <si>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</si>
  <si>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</si>
  <si>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</si>
  <si>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</si>
  <si>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</si>
  <si>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</si>
  <si>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</si>
  <si>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</si>
  <si>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</si>
  <si>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</si>
  <si>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</si>
  <si>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</si>
  <si>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</si>
  <si>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</si>
  <si>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</si>
  <si>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</si>
  <si>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</si>
  <si>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</si>
  <si>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</si>
  <si>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</si>
  <si>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</si>
  <si>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</si>
  <si>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</si>
  <si>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</si>
  <si>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</si>
  <si>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</si>
  <si>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</si>
  <si>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</si>
  <si>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</si>
  <si>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</si>
  <si>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</si>
  <si>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</si>
  <si>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</si>
  <si>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</si>
  <si>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</si>
  <si>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</si>
  <si>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</si>
  <si>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</si>
  <si>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</si>
  <si>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</si>
  <si>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</si>
  <si>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</si>
  <si>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</si>
  <si>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</si>
  <si>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</si>
  <si>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</si>
  <si>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</si>
  <si>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</si>
  <si>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</si>
  <si>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</si>
  <si>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</si>
  <si>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</si>
  <si>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</si>
  <si>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</si>
  <si>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</si>
  <si>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</si>
  <si>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</si>
  <si>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</si>
  <si>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</si>
  <si>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</si>
  <si>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</si>
  <si>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</si>
  <si>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</si>
  <si>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</si>
  <si>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</si>
  <si>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</si>
  <si>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</si>
  <si>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</si>
  <si>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</si>
  <si>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</si>
  <si>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</si>
  <si>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</si>
  <si>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</si>
  <si>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</si>
  <si>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</si>
  <si>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</si>
  <si>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</si>
  <si>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</si>
  <si>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</si>
  <si>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</si>
  <si>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</si>
  <si>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</si>
  <si>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</si>
  <si>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</si>
  <si>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</si>
  <si>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</si>
  <si>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</si>
  <si>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</si>
  <si>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</si>
  <si>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</si>
  <si>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</si>
  <si>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</si>
  <si>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</si>
  <si>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</si>
  <si>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</si>
  <si>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</si>
  <si>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</si>
  <si>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</si>
  <si>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</si>
  <si>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</si>
  <si>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</si>
  <si>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</si>
  <si>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</si>
  <si>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</si>
  <si>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</si>
  <si>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</si>
  <si>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</si>
  <si>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</si>
  <si>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</si>
  <si>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</si>
  <si>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</si>
  <si>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</si>
  <si>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</si>
  <si>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</si>
  <si>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</si>
  <si>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</si>
  <si>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</si>
  <si>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</si>
  <si>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</si>
  <si>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</si>
  <si>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</si>
  <si>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</si>
  <si>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</si>
  <si>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</si>
  <si>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</si>
  <si>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</si>
  <si>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</si>
  <si>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</si>
  <si>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</si>
  <si>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</si>
  <si>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</si>
  <si>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</si>
  <si>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</si>
  <si>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</si>
  <si>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</si>
  <si>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</si>
  <si>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</si>
  <si>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</si>
  <si>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</si>
  <si>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</si>
  <si>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</si>
  <si>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</si>
  <si>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</si>
  <si>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</si>
  <si>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</si>
  <si>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</si>
  <si>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</si>
  <si>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</si>
  <si>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</si>
  <si>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</si>
  <si>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</si>
  <si>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</si>
  <si>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</si>
  <si>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</si>
  <si>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</si>
  <si>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</si>
  <si>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</si>
  <si>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</si>
  <si>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</si>
  <si>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</si>
  <si>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</si>
  <si>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</si>
  <si>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</si>
  <si>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</si>
  <si>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</si>
  <si>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</si>
  <si>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</si>
  <si>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</si>
  <si>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</si>
  <si>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</si>
  <si>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</si>
  <si>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</si>
  <si>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</si>
  <si>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</si>
  <si>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</si>
  <si>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</si>
  <si>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</si>
  <si>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</si>
  <si>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</si>
  <si>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</si>
  <si>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</si>
  <si>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</si>
  <si>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</si>
  <si>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</si>
  <si>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</si>
  <si>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</si>
  <si>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</si>
  <si>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</si>
  <si>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</si>
  <si>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</si>
  <si>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</si>
  <si>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</si>
  <si>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</si>
  <si>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</si>
  <si>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</si>
  <si>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</si>
  <si>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</si>
  <si>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</si>
  <si>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</si>
  <si>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</si>
  <si>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</si>
  <si>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</si>
  <si>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</si>
  <si>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</si>
  <si>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</si>
  <si>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</si>
  <si>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</si>
  <si>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</si>
  <si>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</si>
  <si>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</si>
  <si>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</si>
  <si>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</si>
  <si>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</si>
  <si>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</si>
  <si>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</si>
  <si>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</si>
  <si>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</si>
  <si>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</si>
  <si>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</si>
  <si>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</si>
  <si>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</si>
  <si>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</si>
  <si>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</si>
  <si>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</si>
  <si>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</si>
  <si>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</si>
  <si>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</si>
  <si>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</si>
  <si>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</si>
  <si>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</si>
  <si>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</si>
  <si>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</si>
  <si>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</si>
  <si>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</si>
  <si>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</si>
  <si>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</si>
  <si>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</si>
  <si>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</si>
  <si>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</si>
  <si>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</si>
  <si>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</si>
  <si>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</si>
  <si>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</si>
  <si>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</si>
  <si>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</si>
  <si>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</si>
  <si>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</si>
  <si>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</si>
  <si>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</si>
  <si>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</si>
  <si>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</si>
  <si>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</si>
  <si>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</si>
  <si>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</si>
  <si>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</si>
  <si>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</si>
  <si>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</si>
  <si>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</si>
  <si>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</si>
  <si>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</si>
  <si>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</si>
  <si>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</si>
  <si>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</si>
  <si>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</si>
  <si>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</si>
  <si>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</si>
  <si>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</si>
  <si>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</si>
  <si>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</si>
  <si>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</si>
  <si>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</si>
  <si>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</si>
  <si>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</si>
  <si>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</si>
  <si>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</si>
  <si>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</si>
  <si>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</si>
  <si>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</si>
  <si>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</si>
  <si>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</si>
  <si>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</si>
  <si>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</si>
  <si>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</si>
  <si>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</si>
  <si>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</si>
  <si>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</si>
  <si>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</si>
  <si>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</si>
  <si>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</si>
  <si>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</si>
  <si>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</si>
  <si>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</si>
  <si>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</si>
  <si>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</si>
  <si>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</si>
  <si>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</si>
  <si>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</si>
  <si>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</si>
  <si>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</si>
  <si>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</si>
  <si>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</si>
  <si>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</si>
  <si>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</si>
  <si>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</si>
  <si>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</si>
  <si>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</si>
  <si>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</si>
  <si>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</si>
  <si>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</si>
  <si>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</si>
  <si>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</si>
  <si>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</si>
  <si>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</si>
  <si>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</si>
  <si>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</si>
  <si>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</si>
  <si>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</si>
  <si>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</si>
  <si>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</si>
  <si>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</si>
  <si>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</si>
  <si>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</si>
  <si>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</si>
  <si>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</si>
  <si>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</si>
  <si>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</si>
  <si>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</si>
  <si>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</si>
  <si>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</si>
  <si>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</si>
  <si>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</si>
  <si>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</si>
  <si>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</si>
  <si>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</si>
  <si>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</si>
  <si>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</si>
  <si>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</si>
  <si>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</si>
  <si>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</si>
  <si>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</si>
  <si>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</si>
  <si>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</si>
  <si>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</si>
  <si>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</si>
  <si>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</si>
  <si>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</si>
  <si>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</si>
  <si>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</si>
  <si>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</si>
  <si>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</si>
  <si>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</si>
  <si>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</si>
  <si>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</si>
  <si>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</si>
  <si>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</si>
  <si>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</si>
  <si>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</si>
  <si>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</si>
  <si>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</si>
  <si>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</si>
  <si>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</si>
  <si>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</si>
  <si>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</si>
  <si>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</si>
  <si>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</si>
  <si>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</si>
  <si>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</si>
  <si>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</si>
  <si>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</si>
  <si>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</si>
  <si>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</si>
  <si>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</si>
  <si>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</si>
  <si>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</si>
  <si>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</si>
  <si>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</si>
  <si>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</si>
  <si>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</si>
  <si>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</si>
  <si>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</si>
  <si>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</si>
  <si>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</si>
  <si>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</si>
  <si>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</si>
  <si>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</si>
  <si>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</si>
  <si>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</si>
  <si>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</si>
  <si>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</si>
  <si>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</si>
  <si>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</si>
  <si>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</si>
  <si>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</si>
  <si>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</si>
  <si>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</si>
  <si>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</si>
  <si>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</si>
  <si>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</si>
  <si>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</si>
  <si>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</si>
  <si>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</si>
  <si>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</si>
  <si>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</si>
  <si>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</si>
  <si>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</si>
  <si>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</si>
  <si>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</si>
  <si>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</si>
  <si>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</si>
  <si>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</si>
  <si>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</si>
  <si>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</si>
  <si>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</si>
  <si>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</si>
  <si>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</si>
  <si>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</si>
  <si>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</si>
  <si>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</si>
  <si>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</si>
  <si>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</si>
  <si>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</si>
  <si>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</si>
  <si>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</si>
  <si>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</si>
  <si>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</si>
  <si>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</si>
  <si>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</si>
  <si>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</si>
  <si>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</si>
  <si>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</si>
  <si>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</si>
  <si>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</si>
  <si>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</si>
  <si>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</si>
  <si>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</si>
  <si>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</si>
  <si>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</si>
  <si>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</si>
  <si>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</si>
  <si>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</si>
  <si>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</si>
  <si>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</si>
  <si>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</si>
  <si>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</si>
  <si>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</si>
  <si>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</si>
  <si>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</si>
  <si>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</si>
  <si>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</si>
  <si>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</si>
  <si>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</si>
  <si>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</si>
  <si>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</si>
  <si>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</si>
  <si>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</si>
  <si>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</si>
  <si>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</si>
  <si>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</si>
  <si>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</si>
  <si>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</si>
  <si>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</si>
  <si>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</si>
  <si>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</si>
  <si>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</si>
  <si>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</si>
  <si>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</si>
  <si>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</si>
  <si>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</si>
  <si>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</si>
  <si>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</si>
  <si>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</si>
  <si>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</si>
  <si>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</si>
  <si>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</si>
  <si>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</si>
  <si>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</si>
  <si>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</si>
  <si>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</si>
  <si>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</si>
  <si>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</si>
  <si>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</si>
  <si>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</si>
  <si>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</si>
  <si>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</si>
  <si>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</si>
  <si>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</si>
  <si>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</si>
  <si>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</si>
  <si>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</si>
  <si>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</si>
  <si>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</si>
  <si>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</si>
  <si>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</si>
  <si>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</si>
  <si>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</si>
  <si>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</si>
  <si>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</si>
  <si>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</si>
  <si>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</si>
  <si>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</si>
  <si>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</si>
  <si>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</si>
  <si>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</si>
  <si>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</si>
  <si>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</si>
  <si>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</si>
  <si>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</si>
  <si>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</si>
  <si>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</si>
  <si>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</si>
  <si>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</si>
  <si>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</si>
  <si>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</si>
  <si>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</si>
  <si>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</si>
  <si>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</si>
  <si>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</si>
  <si>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</si>
  <si>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</si>
  <si>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</si>
  <si>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</si>
  <si>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</si>
  <si>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</si>
  <si>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</si>
  <si>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</si>
  <si>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</si>
  <si>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</si>
  <si>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</si>
  <si>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</si>
  <si>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</si>
  <si>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</si>
  <si>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</si>
  <si>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</si>
  <si>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</si>
  <si>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</si>
  <si>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</si>
  <si>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</si>
  <si>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</si>
  <si>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</si>
  <si>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</si>
  <si>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</si>
  <si>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</si>
  <si>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</si>
  <si>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</si>
  <si>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</si>
  <si>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</si>
  <si>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</si>
  <si>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</si>
  <si>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</si>
  <si>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</si>
  <si>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</si>
  <si>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</si>
  <si>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</si>
  <si>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</si>
  <si>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</si>
  <si>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</si>
  <si>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</si>
  <si>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</si>
  <si>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</si>
  <si>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</si>
  <si>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</si>
  <si>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</si>
  <si>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</si>
  <si>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</si>
  <si>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</si>
  <si>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</si>
  <si>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</si>
  <si>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</si>
  <si>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</si>
  <si>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</si>
  <si>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</si>
  <si>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</si>
  <si>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</si>
  <si>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</si>
  <si>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</si>
  <si>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</si>
  <si>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</si>
  <si>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</si>
  <si>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</si>
  <si>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</si>
  <si>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</si>
  <si>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</si>
  <si>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</si>
  <si>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</si>
  <si>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</si>
  <si>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</si>
  <si>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</si>
  <si>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</si>
  <si>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</si>
  <si>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</si>
  <si>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</si>
  <si>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</si>
  <si>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</si>
  <si>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</si>
  <si>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</si>
  <si>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</si>
  <si>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</si>
  <si>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</si>
  <si>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</si>
  <si>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</si>
  <si>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</si>
  <si>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</si>
  <si>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</si>
  <si>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</si>
  <si>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</si>
  <si>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</si>
  <si>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</si>
  <si>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</si>
  <si>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</si>
  <si>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</si>
  <si>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</si>
  <si>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</si>
  <si>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</si>
  <si>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</si>
  <si>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</si>
  <si>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</si>
  <si>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</si>
  <si>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</si>
  <si>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</si>
  <si>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</si>
  <si>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</si>
  <si>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</si>
  <si>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</si>
  <si>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</si>
  <si>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</si>
  <si>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</si>
  <si>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</si>
  <si>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</si>
  <si>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</si>
  <si>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</si>
  <si>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</si>
  <si>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</si>
  <si>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</si>
  <si>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</si>
  <si>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</si>
  <si>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</si>
  <si>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</si>
  <si>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</si>
  <si>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</si>
  <si>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</si>
  <si>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</si>
  <si>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</si>
  <si>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</si>
  <si>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</si>
  <si>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</si>
  <si>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</si>
  <si>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</si>
  <si>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</si>
  <si>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</si>
  <si>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</si>
  <si>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</si>
  <si>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</si>
  <si>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</si>
  <si>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</si>
  <si>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</si>
  <si>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</si>
  <si>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</si>
  <si>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</si>
  <si>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</si>
  <si>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</si>
  <si>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</si>
  <si>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</si>
  <si>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</si>
  <si>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</si>
  <si>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</si>
  <si>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</si>
  <si>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</si>
  <si>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</si>
  <si>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</si>
  <si>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</si>
  <si>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</si>
  <si>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</si>
  <si>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</si>
  <si>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</si>
  <si>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</si>
  <si>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</si>
  <si>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</si>
  <si>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</si>
  <si>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</si>
  <si>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</si>
  <si>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</si>
  <si>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</si>
  <si>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</si>
  <si>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</si>
  <si>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</si>
  <si>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</si>
  <si>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</si>
  <si>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</si>
  <si>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</si>
  <si>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</si>
  <si>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</si>
  <si>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</si>
  <si>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</si>
  <si>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</si>
  <si>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</si>
  <si>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</si>
  <si>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</si>
  <si>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</si>
  <si>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</si>
  <si>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</si>
  <si>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</si>
  <si>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</si>
  <si>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</si>
  <si>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</si>
  <si>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</si>
  <si>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</si>
  <si>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</si>
  <si>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</si>
  <si>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</si>
  <si>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</si>
  <si>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</si>
  <si>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</si>
  <si>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</si>
  <si>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</si>
  <si>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</si>
  <si>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</si>
  <si>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</si>
  <si>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</si>
  <si>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</si>
  <si>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</si>
  <si>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</si>
  <si>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</si>
  <si>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</si>
  <si>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</si>
  <si>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</si>
  <si>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</si>
  <si>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</si>
  <si>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</si>
  <si>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</si>
  <si>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</si>
  <si>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</si>
  <si>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</si>
  <si>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</si>
  <si>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</si>
  <si>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</si>
  <si>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</si>
  <si>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</si>
  <si>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</si>
  <si>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</si>
  <si>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</si>
  <si>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</si>
  <si>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</si>
  <si>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</si>
  <si>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</si>
  <si>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</si>
  <si>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</si>
  <si>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</si>
  <si>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</si>
  <si>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</si>
  <si>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</si>
  <si>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</si>
  <si>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</si>
  <si>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</si>
  <si>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</si>
  <si>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</si>
  <si>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</si>
  <si>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</si>
  <si>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</si>
  <si>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</si>
  <si>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</si>
  <si>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</si>
  <si>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</si>
  <si>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</si>
  <si>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</si>
  <si>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</si>
  <si>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</si>
  <si>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</si>
  <si>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</si>
  <si>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</si>
  <si>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</si>
  <si>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</si>
  <si>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</si>
  <si>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</si>
  <si>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</si>
  <si>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</si>
  <si>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</si>
  <si>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</si>
  <si>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</si>
  <si>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</si>
  <si>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</si>
  <si>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</si>
  <si>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</si>
  <si>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</si>
  <si>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</si>
  <si>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</si>
  <si>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</si>
  <si>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</si>
  <si>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</si>
  <si>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</si>
  <si>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</si>
  <si>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</si>
  <si>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</si>
  <si>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</si>
  <si>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</si>
  <si>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</si>
  <si>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</si>
  <si>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</si>
  <si>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</si>
  <si>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</si>
  <si>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</si>
  <si>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</si>
  <si>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</si>
  <si>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</si>
  <si>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</si>
  <si>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</si>
  <si>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</si>
  <si>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</si>
  <si>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</si>
  <si>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</si>
  <si>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</si>
  <si>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</si>
  <si>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</si>
  <si>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</si>
  <si>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</si>
  <si>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</si>
  <si>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</si>
  <si>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</si>
  <si>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</si>
  <si>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</si>
  <si>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</si>
  <si>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</si>
  <si>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</si>
  <si>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</si>
  <si>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</si>
  <si>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</si>
  <si>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</si>
  <si>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</si>
  <si>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</si>
  <si>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</si>
  <si>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</si>
  <si>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</si>
  <si>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</si>
  <si>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</si>
  <si>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</si>
  <si>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</si>
  <si>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</si>
  <si>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</si>
  <si>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</si>
  <si>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</si>
  <si>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</si>
  <si>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</si>
  <si>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</si>
  <si>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</si>
  <si>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</si>
  <si>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</si>
  <si>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</si>
  <si>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</si>
  <si>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</si>
  <si>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</si>
  <si>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</si>
  <si>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</si>
  <si>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</si>
  <si>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</si>
  <si>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</si>
  <si>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</si>
  <si>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</si>
  <si>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</si>
  <si>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</si>
  <si>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</si>
  <si>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</si>
  <si>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</si>
  <si>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</si>
  <si>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</si>
  <si>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</si>
  <si>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</si>
  <si>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</si>
  <si>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</si>
  <si>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</si>
  <si>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</si>
  <si>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</si>
  <si>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</si>
  <si>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</si>
  <si>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</si>
  <si>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</si>
  <si>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</si>
  <si>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</si>
  <si>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</si>
  <si>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</si>
  <si>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</si>
  <si>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</si>
  <si>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</si>
  <si>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</si>
  <si>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</si>
  <si>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</si>
  <si>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</si>
  <si>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</si>
  <si>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</si>
  <si>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</si>
  <si>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</si>
  <si>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</si>
  <si>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</si>
  <si>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</si>
  <si>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</si>
  <si>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</si>
  <si>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</si>
  <si>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</si>
  <si>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</si>
  <si>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</si>
  <si>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</si>
  <si>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</si>
  <si>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</si>
  <si>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</si>
  <si>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</si>
  <si>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</si>
  <si>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</si>
  <si>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</si>
  <si>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</si>
  <si>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</si>
  <si>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</si>
  <si>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</si>
  <si>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</si>
  <si>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</si>
  <si>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</si>
  <si>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</si>
  <si>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</si>
  <si>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</si>
  <si>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</si>
  <si>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</si>
  <si>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</si>
  <si>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</si>
  <si>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</si>
  <si>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</si>
  <si>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</si>
  <si>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</si>
  <si>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</si>
  <si>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</si>
  <si>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</si>
  <si>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</si>
  <si>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</si>
  <si>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</si>
  <si>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</si>
  <si>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</si>
  <si>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</si>
  <si>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</si>
  <si>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</si>
  <si>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</si>
  <si>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</si>
  <si>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</si>
  <si>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</si>
  <si>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</si>
  <si>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</si>
  <si>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</si>
  <si>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</si>
  <si>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</si>
  <si>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</si>
  <si>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</si>
  <si>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</si>
  <si>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</si>
  <si>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</si>
  <si>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</si>
  <si>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</si>
  <si>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</si>
  <si>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</si>
  <si>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</si>
  <si>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</si>
  <si>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</si>
  <si>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</si>
  <si>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</si>
  <si>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</si>
  <si>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</si>
  <si>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</si>
  <si>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</si>
  <si>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</si>
  <si>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</si>
  <si>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</si>
  <si>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</si>
  <si>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</si>
  <si>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</si>
  <si>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</si>
  <si>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</si>
  <si>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</si>
  <si>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</si>
  <si>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</si>
  <si>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</si>
  <si>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</si>
  <si>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</si>
  <si>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</si>
  <si>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</si>
  <si>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</si>
  <si>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</si>
  <si>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</si>
  <si>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</si>
  <si>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</si>
  <si>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</si>
  <si>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</si>
  <si>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</si>
  <si>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</si>
  <si>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</si>
  <si>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</si>
  <si>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</si>
  <si>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</si>
  <si>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</si>
  <si>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</si>
  <si>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</si>
  <si>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</si>
  <si>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</si>
  <si>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</si>
  <si>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</si>
  <si>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</si>
  <si>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</si>
  <si>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</si>
  <si>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</si>
  <si>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</si>
  <si>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</si>
  <si>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</si>
  <si>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</si>
  <si>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</si>
  <si>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</si>
  <si>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</si>
  <si>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</si>
  <si>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</si>
  <si>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</si>
  <si>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</si>
  <si>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</si>
  <si>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</si>
  <si>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</si>
  <si>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</si>
  <si>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</si>
  <si>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</si>
  <si>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</si>
  <si>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</si>
  <si>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</si>
  <si>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</si>
  <si>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</si>
  <si>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</si>
  <si>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</si>
  <si>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</si>
  <si>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</si>
  <si>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</si>
  <si>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</si>
  <si>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</si>
  <si>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</si>
  <si>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</si>
  <si>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</si>
  <si>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</si>
  <si>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</si>
  <si>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</si>
  <si>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</si>
  <si>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</si>
  <si>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</si>
  <si>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</si>
  <si>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</si>
  <si>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</si>
  <si>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</si>
  <si>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</si>
  <si>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</si>
  <si>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</si>
  <si>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</si>
  <si>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</si>
  <si>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</si>
  <si>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</si>
  <si>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</si>
  <si>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</si>
  <si>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</si>
  <si>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</si>
  <si>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</si>
  <si>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</si>
  <si>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</si>
  <si>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</si>
  <si>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</si>
  <si>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</si>
  <si>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</si>
  <si>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</si>
  <si>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</si>
  <si>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</si>
  <si>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</si>
  <si>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</si>
  <si>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</si>
  <si>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</si>
  <si>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</si>
  <si>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</si>
  <si>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</si>
  <si>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</si>
  <si>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</si>
  <si>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</si>
  <si>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</si>
  <si>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</si>
  <si>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</si>
  <si>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</si>
  <si>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</si>
  <si>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</si>
  <si>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</si>
  <si>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</si>
  <si>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</si>
  <si>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</si>
  <si>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</si>
  <si>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</si>
  <si>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</si>
  <si>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</si>
  <si>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</si>
  <si>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</si>
  <si>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</si>
  <si>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</si>
  <si>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</si>
  <si>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</si>
  <si>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</si>
  <si>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</si>
  <si>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</si>
  <si>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</si>
  <si>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</si>
  <si>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</si>
  <si>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</si>
  <si>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</si>
  <si>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</si>
  <si>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</si>
  <si>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</si>
  <si>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</si>
  <si>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</si>
  <si>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</si>
  <si>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</si>
  <si>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</si>
  <si>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</si>
  <si>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</si>
  <si>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</si>
  <si>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</si>
  <si>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</si>
  <si>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</si>
  <si>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</si>
  <si>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</si>
  <si>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</si>
  <si>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</si>
  <si>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</si>
  <si>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</si>
  <si>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</si>
  <si>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</si>
  <si>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</si>
  <si>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</si>
  <si>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</si>
  <si>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</si>
  <si>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</si>
  <si>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</si>
  <si>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</si>
  <si>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</si>
  <si>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</si>
  <si>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</si>
  <si>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</si>
  <si>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</si>
  <si>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</si>
  <si>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</si>
  <si>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</si>
  <si>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</si>
  <si>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</si>
  <si>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</si>
  <si>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</si>
  <si>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</si>
  <si>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</si>
  <si>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</si>
  <si>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</si>
  <si>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</si>
  <si>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</si>
  <si>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</si>
  <si>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</si>
  <si>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</si>
  <si>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</si>
  <si>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</si>
  <si>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</si>
  <si>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</si>
  <si>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</si>
  <si>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</si>
  <si>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</si>
  <si>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</si>
  <si>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</si>
  <si>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</si>
  <si>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</si>
  <si>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</si>
  <si>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</si>
  <si>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</si>
  <si>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</si>
  <si>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</si>
  <si>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</si>
  <si>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</si>
  <si>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</si>
  <si>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</si>
  <si>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</si>
  <si>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</si>
  <si>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</si>
  <si>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</si>
  <si>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</si>
  <si>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</si>
  <si>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</si>
  <si>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</si>
  <si>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</si>
  <si>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</si>
  <si>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</si>
  <si>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</si>
  <si>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</si>
  <si>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</si>
  <si>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White</t>
  </si>
  <si>
    <t>211 W Robinson Street</t>
  </si>
  <si>
    <t xml:space="preserve">Carmi </t>
  </si>
  <si>
    <t>blee@carmischools.org</t>
  </si>
  <si>
    <t>x</t>
  </si>
  <si>
    <t>X</t>
  </si>
  <si>
    <t>General Obligation School Refunding Bonds, Series 2008</t>
  </si>
  <si>
    <t>General Obligation School Refunding Bonds, Series 2011</t>
  </si>
  <si>
    <t>Bus Lease</t>
  </si>
  <si>
    <t>Building Lease</t>
  </si>
  <si>
    <t>Bus Lease (2)</t>
  </si>
  <si>
    <t>Bus Lease (5)</t>
  </si>
  <si>
    <t>Capital Lease</t>
  </si>
  <si>
    <t>Botsch &amp; Associates, CPA's, LLC</t>
  </si>
  <si>
    <t>H. Keith Botsch, CPA</t>
  </si>
  <si>
    <t>113 E. Main Street</t>
  </si>
  <si>
    <t>Carmi</t>
  </si>
  <si>
    <t>618-382-4151</t>
  </si>
  <si>
    <t>618-382-4153</t>
  </si>
  <si>
    <t>cpa@botsch.com</t>
  </si>
  <si>
    <t>066-003657</t>
  </si>
  <si>
    <t>Brad K. Lee</t>
  </si>
  <si>
    <t>US DEPT OF EDUCATION:  Passed through ISBE</t>
  </si>
  <si>
    <t>Title I Low Income</t>
  </si>
  <si>
    <t>Title I Neglected</t>
  </si>
  <si>
    <t>Title II Teacher Quality</t>
  </si>
  <si>
    <t>Special Ed IDEA - Room &amp; Board</t>
  </si>
  <si>
    <t>TOTAL US DEPT OF EDUCATION</t>
  </si>
  <si>
    <t>84.010A</t>
  </si>
  <si>
    <t>84.367A</t>
  </si>
  <si>
    <t>84.358B</t>
  </si>
  <si>
    <t>84.027A</t>
  </si>
  <si>
    <t>16-4300-00</t>
  </si>
  <si>
    <t>15-4300-00</t>
  </si>
  <si>
    <t>16-4305-00</t>
  </si>
  <si>
    <t>15-4305-00</t>
  </si>
  <si>
    <t>16-4932-00</t>
  </si>
  <si>
    <t>15-4932-00</t>
  </si>
  <si>
    <t>16-4107-00</t>
  </si>
  <si>
    <t>16-4625-00</t>
  </si>
  <si>
    <t>15-4625-00</t>
  </si>
  <si>
    <t>US DEPT OF HEALTH &amp; HUMAN SERVICES: Passed through IL Dept of Healthcare &amp; Family Services</t>
  </si>
  <si>
    <t>Mecca Tech</t>
  </si>
  <si>
    <t>TOTAL US DEPT OF HEALTH &amp; HUMAN SERVICES</t>
  </si>
  <si>
    <t>2016-4991</t>
  </si>
  <si>
    <t>US DEPT OF AGRICULTURE: Passed through ISBE</t>
  </si>
  <si>
    <t>National School Lunch</t>
  </si>
  <si>
    <t>Title I Low Income (M)</t>
  </si>
  <si>
    <t>Title I Neglected (M)</t>
  </si>
  <si>
    <t>Title VI Rural Education Initiative (M)</t>
  </si>
  <si>
    <t>Special Milk</t>
  </si>
  <si>
    <t>National School Breakfast</t>
  </si>
  <si>
    <t>Commodities-Non-cash</t>
  </si>
  <si>
    <t>Dept of Defense Fresh Fruits &amp; Vegetables</t>
  </si>
  <si>
    <t>TOTAL DEPT OF AGRICULTURE</t>
  </si>
  <si>
    <t>TOTAL FEDERAL AWARDS</t>
  </si>
  <si>
    <t>16-4210-00</t>
  </si>
  <si>
    <t>15-4210-00</t>
  </si>
  <si>
    <t>16-4215-00</t>
  </si>
  <si>
    <t>15-4215-00</t>
  </si>
  <si>
    <t>16-4220-00</t>
  </si>
  <si>
    <t>15-4220-00</t>
  </si>
  <si>
    <t>N/A</t>
  </si>
  <si>
    <t>National School Breakfast (M)</t>
  </si>
  <si>
    <t>618-382-2341</t>
  </si>
  <si>
    <t>Page 10; Line 72; Acct 1614; Sales to Pupils-Other; $2,085</t>
  </si>
  <si>
    <t>Pre-K Refreshments</t>
  </si>
  <si>
    <t>Page 10; Line 91; Acct 1829; Sales-Other; $1,215</t>
  </si>
  <si>
    <t>Sale of High School Supplies</t>
  </si>
  <si>
    <t>Page 11; Line 107; Acct 1999; Other Local Revenues; $65,408</t>
  </si>
  <si>
    <t>Page 11; Line 107; Acct 1999; Other Local Revenues; $30,444</t>
  </si>
  <si>
    <t>Page 11; Line 107; Acct 1999; Other Local Revenues: $12,887</t>
  </si>
  <si>
    <t>Refund/Reimbursement</t>
  </si>
  <si>
    <t>Insurance Reimbursement</t>
  </si>
  <si>
    <t>Miscellaneous</t>
  </si>
  <si>
    <t>Tax Reimbursement</t>
  </si>
  <si>
    <t>Sale of Building</t>
  </si>
  <si>
    <t>Oil Income</t>
  </si>
  <si>
    <t>Sale of Equipment</t>
  </si>
  <si>
    <t>Page 12; Line 171; Acct 3999; Other Restricted Revenue from</t>
  </si>
  <si>
    <t xml:space="preserve">    State Sources; $153,992</t>
  </si>
  <si>
    <t>Library Grant</t>
  </si>
  <si>
    <t>Orphans Tuition</t>
  </si>
  <si>
    <t>E-Rate</t>
  </si>
  <si>
    <t>Secretaries</t>
  </si>
  <si>
    <t>Page 16; Line 56; Acct 2490; Other Support Services-School</t>
  </si>
  <si>
    <t xml:space="preserve">   </t>
  </si>
  <si>
    <t>Page 15; Line 41; Acct 2190; Other Support Services-Pupil; $51,892</t>
  </si>
  <si>
    <t xml:space="preserve">     Admin; $4,363</t>
  </si>
  <si>
    <t>Equipment Rental</t>
  </si>
  <si>
    <t>Supplies</t>
  </si>
  <si>
    <t>Page 19; Line 231; Acct 2190; Other Support Services-Pupils; $7,219</t>
  </si>
  <si>
    <t>Page 26; Line 10; Other Receipts; $1,810,946</t>
  </si>
  <si>
    <t>Special Ed Tuition</t>
  </si>
  <si>
    <t>Special Ed Extraordinary</t>
  </si>
  <si>
    <t>Special Ed Personnel</t>
  </si>
  <si>
    <t>Special Ed Orphan-Ind</t>
  </si>
  <si>
    <t>Special Ed Private Tuition</t>
  </si>
  <si>
    <t>Special Ed Transportation</t>
  </si>
  <si>
    <t>Page 26; Line 22; Other Disbursements; $80,163</t>
  </si>
  <si>
    <t xml:space="preserve">Audit Check Error 8 - Total Long-Term Debt Principal Retired (P18, Cells H164 $382,832) must = Debt Service Long-Term Debt Principal Retired </t>
  </si>
  <si>
    <t>Debt Principal Retired (P25, Cells H49 $507,010).  The difference of $124,178 are payments on bus leases in the Transportation Fund.</t>
  </si>
  <si>
    <t>$3,636 of Special Education Line Item 10-1200-100 was paid with Revenue Code 3001.</t>
  </si>
  <si>
    <t>None</t>
  </si>
  <si>
    <t>Unmodified</t>
  </si>
  <si>
    <t>School Breakfast</t>
  </si>
  <si>
    <t>Title I - Neglected</t>
  </si>
  <si>
    <t>Title VI Rural Education Initiative</t>
  </si>
  <si>
    <t>The School District should have an employee or official with the knowledge and expertise to properly prepare the financial statements and notes to the financial statements.</t>
  </si>
  <si>
    <t>The School District does not have any individual staff with the necessary knowledge and expertise to properly draft the financial statements and notes to the financial statements.</t>
  </si>
  <si>
    <t>The School District cannot prepare the financial statements or disclosures to the financial statements.</t>
  </si>
  <si>
    <t>The School District does not have an employee or official with the knowledge and expertise to properly prepare the financial statements and notes to the financial statements.</t>
  </si>
  <si>
    <t>The School District should provide the necessary training to personnel or contract with an independent contractor with the knowledge to properly prepare the financial statements and notes to the financial statements.</t>
  </si>
  <si>
    <t>Management acknowledges that it does not have personnel capable of drafting the financial statements and disclosures; however, it accepts full responsibility for the financial statements, which are drafted by the auditor, and acknowledges such in writing.  Management is comfortable with the auditor drafting the financial statements and disclosures.</t>
  </si>
  <si>
    <t>All expenditures made by the School District should be appropriated for.</t>
  </si>
  <si>
    <t>The School District had funds with expenditures in excess of appropriations.</t>
  </si>
  <si>
    <t>The School District was not in compliance with the state statutes because expenditures exceeded appropriations in certain funds.</t>
  </si>
  <si>
    <t>The School District failed to actively monitor or amend the budget.</t>
  </si>
  <si>
    <t>The School District should develop a method to more accurately budget for expenditures.  In addition, the School District should follow statutes regarding budget amendments.  These statutes are located in Chapter 55 of the Illinois Compiled Statutes.</t>
  </si>
  <si>
    <t>Management will review Chapter 55 of the Illinois Compiled Statutes and develop procedures to ensure compliance with state statutes.</t>
  </si>
  <si>
    <t>The School District should deposit Corporate Personal Property Replacement Tax in accordance with the State Revenue Sharing Act, 30ILCS 115/12.</t>
  </si>
  <si>
    <t xml:space="preserve">The School District deposited all Corporate Personal Property Replacement Tax into the Educational Fund without first satisfying the requirements of 30ILCS 115/12.  </t>
  </si>
  <si>
    <t>The School District was not in compliance with state statutes because the requirements of 30ILCS 115/12 were not met.</t>
  </si>
  <si>
    <t>The School District failed to utilize correct formula to determine the amount of Corporate Personal Property Replacement Tax that must be deposited into the Municipal Retirement/Social Security Fund.</t>
  </si>
  <si>
    <t>The School District should review the State Revenue Sharing Act, 30ILCS 115/12 to become familiar with the requirements regarding Corporate Personal Property Replacement Tax.</t>
  </si>
  <si>
    <t>Manage will review 30ILCS 115/12 and utilize the correct formula per these statutes to determine the percentage of Corporate Personal Property Replacement Tax that must be deposited into the Municipal Retirement/Social Security Fund.  The School District will incorporate these calculated figures into the budget for their next fiscal year.</t>
  </si>
  <si>
    <t>2015-001</t>
  </si>
  <si>
    <t xml:space="preserve">The School District does not have any individual staff </t>
  </si>
  <si>
    <t>with the necessary knowledge and expertise to</t>
  </si>
  <si>
    <t>properly draft the financial statements and notes</t>
  </si>
  <si>
    <t>to the financial statements.</t>
  </si>
  <si>
    <t>finding 2016-001.</t>
  </si>
  <si>
    <t>2015-002</t>
  </si>
  <si>
    <t xml:space="preserve">The School District had funds with expenditures in </t>
  </si>
  <si>
    <t>excess of appropriations.</t>
  </si>
  <si>
    <t xml:space="preserve">This finding is still unresolved and is repeated as </t>
  </si>
  <si>
    <t>finding 2016-002.</t>
  </si>
  <si>
    <t>The School District does not have the expertise to draft financial statements or disclosures,</t>
  </si>
  <si>
    <t>nor does it have the ability to hire additional personnel to prepare them.  We accept full</t>
  </si>
  <si>
    <t>responsibility for the auditor prepared financial statements and disclosures.</t>
  </si>
  <si>
    <t>The School District will actively monitor the budget in the future or amend the budger per Chapter 55 of the Illinois Compiled Statutes.</t>
  </si>
  <si>
    <t>See plan above.</t>
  </si>
  <si>
    <t xml:space="preserve">The School District deposited all Corporate Personal Property Replacement Tax into the Educational Fund without first satisfying the requirements of 30ILCS 115/12. </t>
  </si>
  <si>
    <t>The School District will review 30ILCS 115/12 and utilize the correct formula per these statutes to determine the percentage of Corporate Personal Property Replacement Tax to deposit into the Municipal Retirement/Social Security Fund.  The School District will incorporate these calculated figures into the budget for their next fiscal year.</t>
  </si>
  <si>
    <t>The School District did not have proper collateralization at Banterra Bank.</t>
  </si>
  <si>
    <t>The School District is required to pledge collateral to cover all bank accounts at all financial institutions.</t>
  </si>
  <si>
    <t>The funds of the School District were not fully insured.</t>
  </si>
  <si>
    <t>As of June 30, 2016, the School District did not have enough pledged collateral to cover all bank accounts.</t>
  </si>
  <si>
    <t>The School District should check for proper collateralization peridically and adjust amounts as necessary.</t>
  </si>
  <si>
    <t xml:space="preserve">The School District is aware of the condition and the funds were properly collateralized upon completion of the transfer to a new bank in FY17.  </t>
  </si>
  <si>
    <t>The School District will check for proper collateralization periodically and adjust amount as necessary.</t>
  </si>
  <si>
    <t>Wabash &amp; Ohio Valley Special Education District</t>
  </si>
  <si>
    <t>Ohio &amp; Wabash Valley Regional Vocational System</t>
  </si>
  <si>
    <t>Hamilton County CUSD #10</t>
  </si>
  <si>
    <t xml:space="preserve">Audit Check Error 8 - Total Long-Term Debt Issued (P25, CellF49 $265,444) must = Principal on Long-Term Debt Sold </t>
  </si>
  <si>
    <t>(P8, Cells C33:F33, H33:K33 $0).  The difference of $265,444 is the bus leases in the Transportation Fund.</t>
  </si>
  <si>
    <t>The accompanying Schedule of Expenditures of Federal Awards includes the federal grant activity of Carmi-White County CUSD #5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</si>
  <si>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Carmi-White County CUSD #5 and are included in the Schedule of Expenditures of Federal Awards:</t>
  </si>
  <si>
    <t>Of the federal expenditures presented in the schedule, Carmi-White County CUSD #5 provided federal awards to subrecipients as follows:</t>
  </si>
  <si>
    <t>Carmi-White County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</si>
</sst>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38" fontId="2" fillId="0" borderId="2" xfId="0" applyNumberFormat="1" applyFont="1" applyBorder="1" applyAlignment="1" applyProtection="1">
      <alignment horizontal="center" vertical="center"/>
      <protection locked="0"/>
    </xf>
    <xf numFmtId="164" fontId="3" fillId="0" borderId="0" xfId="0" applyNumberFormat="1" applyFont="1"/>
    <xf numFmtId="6" fontId="0" fillId="0" borderId="0" xfId="0" applyNumberFormat="1"/>
    <xf numFmtId="6" fontId="0" fillId="0" borderId="82" xfId="0" applyNumberFormat="1" applyBorder="1"/>
    <xf numFmtId="6" fontId="0" fillId="0" borderId="163" xfId="0" applyNumberFormat="1" applyBorder="1"/>
    <xf numFmtId="6" fontId="0" fillId="0" borderId="0" xfId="0" applyNumberFormat="1" applyBorder="1"/>
    <xf numFmtId="6" fontId="2" fillId="0" borderId="0" xfId="0" applyNumberFormat="1" applyFont="1"/>
    <xf numFmtId="6" fontId="2" fillId="0" borderId="82" xfId="0" applyNumberFormat="1" applyFont="1" applyBorder="1"/>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640772</xdr:colOff>
          <xdr:row>3</xdr:row>
          <xdr:rowOff>43296</xdr:rowOff>
        </xdr:from>
        <xdr:to>
          <xdr:col>0</xdr:col>
          <xdr:colOff>1555172</xdr:colOff>
          <xdr:row>7</xdr:row>
          <xdr:rowOff>81396</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1" t="s">
        <v>474</v>
      </c>
      <c r="J1" s="2142"/>
      <c r="K1" s="2142"/>
      <c r="L1" s="2142"/>
      <c r="M1" s="2142"/>
      <c r="N1" s="2142"/>
      <c r="O1" s="2142"/>
      <c r="P1" s="2142"/>
      <c r="Q1" s="2142"/>
      <c r="R1" s="2142"/>
      <c r="S1" s="2142"/>
    </row>
    <row r="2" spans="1:28" ht="12" customHeight="1" x14ac:dyDescent="0.2">
      <c r="A2" s="202" t="s">
        <v>1962</v>
      </c>
      <c r="D2" s="203"/>
      <c r="I2" s="2143" t="s">
        <v>1155</v>
      </c>
      <c r="J2" s="2142"/>
      <c r="K2" s="2142"/>
      <c r="L2" s="2142"/>
      <c r="M2" s="2142"/>
      <c r="N2" s="2142"/>
      <c r="O2" s="2142"/>
      <c r="P2" s="2142"/>
      <c r="Q2" s="2142"/>
      <c r="R2" s="2142"/>
      <c r="S2" s="2142"/>
    </row>
    <row r="3" spans="1:28" ht="12" customHeight="1" x14ac:dyDescent="0.2">
      <c r="A3" s="1876" t="s">
        <v>1950</v>
      </c>
      <c r="B3" s="1877"/>
      <c r="C3" s="1877"/>
      <c r="D3" s="1878"/>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2091</v>
      </c>
      <c r="C5" s="179" t="s">
        <v>1083</v>
      </c>
      <c r="D5" s="363"/>
      <c r="E5" s="363"/>
      <c r="H5" s="193"/>
      <c r="I5" s="2150" t="s">
        <v>788</v>
      </c>
      <c r="J5" s="2095"/>
      <c r="K5" s="2095"/>
      <c r="L5" s="2095"/>
      <c r="M5" s="2095"/>
      <c r="N5" s="2095"/>
      <c r="O5" s="2095"/>
      <c r="P5" s="2095"/>
      <c r="Q5" s="2095"/>
      <c r="R5" s="2095"/>
      <c r="S5" s="2095"/>
    </row>
    <row r="6" spans="1:28" ht="14.1" customHeight="1" x14ac:dyDescent="0.2">
      <c r="B6" s="445"/>
      <c r="C6" s="179" t="s">
        <v>1084</v>
      </c>
      <c r="D6" s="363"/>
      <c r="E6" s="363"/>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4"/>
      <c r="K11" s="181"/>
      <c r="O11" s="1761" t="s">
        <v>2091</v>
      </c>
      <c r="P11" s="379" t="s">
        <v>225</v>
      </c>
      <c r="Q11" s="184"/>
      <c r="R11" s="182"/>
      <c r="S11" s="181"/>
      <c r="T11" s="2097"/>
      <c r="U11" s="2098"/>
      <c r="V11" s="2098"/>
      <c r="W11" s="2098"/>
      <c r="X11" s="2098"/>
      <c r="Y11" s="2098"/>
      <c r="Z11" s="2098"/>
      <c r="AA11" s="209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1">
        <v>20097005026</v>
      </c>
      <c r="B13" s="2112"/>
      <c r="C13" s="2112"/>
      <c r="D13" s="2112"/>
      <c r="E13" s="2112"/>
      <c r="F13" s="2112"/>
      <c r="G13" s="2112"/>
      <c r="H13" s="2113"/>
      <c r="I13" s="185"/>
      <c r="J13" s="184"/>
      <c r="K13" s="182"/>
      <c r="L13" s="184"/>
      <c r="M13" s="184"/>
      <c r="N13" s="184"/>
      <c r="O13" s="184"/>
      <c r="P13" s="184"/>
      <c r="Q13" s="184"/>
      <c r="R13" s="184"/>
      <c r="S13" s="184"/>
      <c r="T13" s="2116" t="s">
        <v>2100</v>
      </c>
      <c r="U13" s="2117"/>
      <c r="V13" s="2117"/>
      <c r="W13" s="2117"/>
      <c r="X13" s="2117"/>
      <c r="Y13" s="2118"/>
      <c r="Z13" s="2118"/>
      <c r="AA13" s="211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9" t="s">
        <v>2087</v>
      </c>
      <c r="B15" s="2114"/>
      <c r="C15" s="2114"/>
      <c r="D15" s="2114"/>
      <c r="E15" s="2114"/>
      <c r="F15" s="2114"/>
      <c r="G15" s="2114"/>
      <c r="H15" s="2115"/>
      <c r="T15" s="2081" t="s">
        <v>2101</v>
      </c>
      <c r="U15" s="2082"/>
      <c r="V15" s="2082"/>
      <c r="W15" s="2082"/>
      <c r="X15" s="2082"/>
      <c r="Y15" s="2120"/>
      <c r="Z15" s="2120"/>
      <c r="AA15" s="212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2246</v>
      </c>
      <c r="B17" s="2139"/>
      <c r="C17" s="2139"/>
      <c r="D17" s="2139"/>
      <c r="E17" s="2139"/>
      <c r="F17" s="2139"/>
      <c r="G17" s="2139"/>
      <c r="H17" s="2140"/>
      <c r="T17" s="2126" t="s">
        <v>2102</v>
      </c>
      <c r="U17" s="2127"/>
      <c r="V17" s="2127"/>
      <c r="W17" s="2127"/>
      <c r="X17" s="2127"/>
      <c r="Y17" s="2127"/>
      <c r="Z17" s="2127"/>
      <c r="AA17" s="2128"/>
    </row>
    <row r="18" spans="1:27" ht="13.5" customHeight="1" x14ac:dyDescent="0.2">
      <c r="A18" s="364" t="s">
        <v>627</v>
      </c>
      <c r="B18" s="346"/>
      <c r="C18" s="342"/>
      <c r="D18" s="346"/>
      <c r="E18" s="346"/>
      <c r="F18" s="346"/>
      <c r="G18" s="346"/>
      <c r="H18" s="276"/>
      <c r="I18" s="2136" t="s">
        <v>784</v>
      </c>
      <c r="J18" s="2137"/>
      <c r="K18" s="2137"/>
      <c r="L18" s="2137"/>
      <c r="M18" s="2137"/>
      <c r="N18" s="2137"/>
      <c r="O18" s="2137"/>
      <c r="P18" s="2137"/>
      <c r="Q18" s="2137"/>
      <c r="R18" s="2137"/>
      <c r="S18" s="2138"/>
      <c r="T18" s="364" t="s">
        <v>827</v>
      </c>
      <c r="U18" s="271"/>
      <c r="V18" s="342"/>
      <c r="W18" s="270"/>
      <c r="X18" s="364" t="s">
        <v>306</v>
      </c>
      <c r="Y18" s="351"/>
      <c r="Z18" s="1974" t="s">
        <v>785</v>
      </c>
      <c r="AA18" s="201"/>
    </row>
    <row r="19" spans="1:27" ht="13.5" customHeight="1" x14ac:dyDescent="0.2">
      <c r="A19" s="2109" t="s">
        <v>2088</v>
      </c>
      <c r="B19" s="2110"/>
      <c r="C19" s="2110"/>
      <c r="D19" s="2110"/>
      <c r="E19" s="2110"/>
      <c r="F19" s="2110"/>
      <c r="G19" s="2110"/>
      <c r="H19" s="2108"/>
      <c r="I19" s="184"/>
      <c r="J19" s="378"/>
      <c r="K19" s="195"/>
      <c r="L19" s="193"/>
      <c r="M19" s="659" t="s">
        <v>360</v>
      </c>
      <c r="P19" s="181"/>
      <c r="Q19" s="181"/>
      <c r="R19" s="181"/>
      <c r="S19" s="185"/>
      <c r="T19" s="2109" t="s">
        <v>2103</v>
      </c>
      <c r="U19" s="2107"/>
      <c r="V19" s="2107"/>
      <c r="W19" s="2108"/>
      <c r="X19" s="2124" t="s">
        <v>2027</v>
      </c>
      <c r="Y19" s="2125"/>
      <c r="Z19" s="2122">
        <v>62821</v>
      </c>
      <c r="AA19" s="212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6" t="s">
        <v>2089</v>
      </c>
      <c r="B21" s="2107"/>
      <c r="C21" s="2107"/>
      <c r="D21" s="2107"/>
      <c r="E21" s="2107"/>
      <c r="F21" s="2107"/>
      <c r="G21" s="2107"/>
      <c r="H21" s="2108"/>
      <c r="I21" s="2132" t="s">
        <v>786</v>
      </c>
      <c r="J21" s="2095"/>
      <c r="K21" s="2095"/>
      <c r="L21" s="2095"/>
      <c r="M21" s="2095"/>
      <c r="N21" s="2095"/>
      <c r="O21" s="2095"/>
      <c r="P21" s="2095"/>
      <c r="Q21" s="2095"/>
      <c r="R21" s="2095"/>
      <c r="S21" s="2096"/>
      <c r="T21" s="2076" t="s">
        <v>2104</v>
      </c>
      <c r="U21" s="2077"/>
      <c r="V21" s="2077"/>
      <c r="W21" s="2077"/>
      <c r="X21" s="2090" t="s">
        <v>2105</v>
      </c>
      <c r="Y21" s="2088"/>
      <c r="Z21" s="2088"/>
      <c r="AA21" s="2089"/>
    </row>
    <row r="22" spans="1:27" ht="13.5" customHeight="1" x14ac:dyDescent="0.2">
      <c r="A22" s="366" t="s">
        <v>628</v>
      </c>
      <c r="B22" s="279"/>
      <c r="C22" s="279"/>
      <c r="D22" s="279"/>
      <c r="E22" s="279"/>
      <c r="F22" s="279"/>
      <c r="G22" s="279"/>
      <c r="H22" s="280"/>
      <c r="I22" s="2133" t="s">
        <v>1804</v>
      </c>
      <c r="J22" s="2134"/>
      <c r="K22" s="2134"/>
      <c r="L22" s="2134"/>
      <c r="M22" s="2134"/>
      <c r="N22" s="2134"/>
      <c r="O22" s="2134"/>
      <c r="P22" s="2134"/>
      <c r="Q22" s="2134"/>
      <c r="R22" s="2134"/>
      <c r="S22" s="2135"/>
      <c r="T22" s="364" t="s">
        <v>2023</v>
      </c>
      <c r="U22" s="271"/>
      <c r="V22" s="342"/>
      <c r="W22" s="271"/>
      <c r="X22" s="1975" t="s">
        <v>1631</v>
      </c>
      <c r="Z22" s="200"/>
      <c r="AA22" s="201"/>
    </row>
    <row r="23" spans="1:27" ht="13.5" customHeight="1" x14ac:dyDescent="0.2">
      <c r="A23" s="2129" t="s">
        <v>2090</v>
      </c>
      <c r="B23" s="2130"/>
      <c r="C23" s="2130"/>
      <c r="D23" s="2130"/>
      <c r="E23" s="2130"/>
      <c r="F23" s="2130"/>
      <c r="G23" s="2130"/>
      <c r="H23" s="2131"/>
      <c r="T23" s="2076" t="s">
        <v>2107</v>
      </c>
      <c r="U23" s="2077"/>
      <c r="V23" s="2077"/>
      <c r="W23" s="2077"/>
      <c r="X23" s="2087">
        <v>43434</v>
      </c>
      <c r="Y23" s="2088"/>
      <c r="Z23" s="2088"/>
      <c r="AA23" s="208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62821</v>
      </c>
      <c r="B25" s="2107"/>
      <c r="C25" s="2107"/>
      <c r="D25" s="2107"/>
      <c r="E25" s="2107"/>
      <c r="F25" s="2107"/>
      <c r="G25" s="2107"/>
      <c r="H25" s="2108"/>
      <c r="I25" s="660"/>
      <c r="J25" s="204"/>
      <c r="K25" s="204"/>
      <c r="L25" s="204"/>
      <c r="M25" s="204"/>
      <c r="N25" s="204"/>
      <c r="O25" s="204"/>
      <c r="P25" s="204"/>
      <c r="Q25" s="204"/>
      <c r="R25" s="204"/>
      <c r="S25" s="205"/>
      <c r="T25" s="2073" t="s">
        <v>2106</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1" t="s">
        <v>2001</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2092</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2092</v>
      </c>
      <c r="C30" s="673" t="s">
        <v>1385</v>
      </c>
      <c r="D30" s="182"/>
      <c r="E30" s="182"/>
      <c r="F30" s="1280"/>
      <c r="G30" s="661"/>
      <c r="H30" s="661"/>
      <c r="I30" s="274"/>
      <c r="J30" s="1761" t="s">
        <v>2092</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2092</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0"/>
      <c r="Q35" s="2107"/>
      <c r="R35" s="210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2108</v>
      </c>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2090</v>
      </c>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9" t="s">
        <v>2151</v>
      </c>
      <c r="B42" s="2107"/>
      <c r="C42" s="2108"/>
      <c r="D42" s="2124"/>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6" sqref="A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2062" t="s">
        <v>2091</v>
      </c>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2" t="s">
        <v>2034</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93"/>
      <c r="C110" s="2194"/>
      <c r="D110" s="2194"/>
      <c r="E110" s="2194"/>
      <c r="F110" s="2194"/>
      <c r="G110" s="2194"/>
      <c r="H110" s="219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6"/>
      <c r="D112" s="219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7" t="s">
        <v>1646</v>
      </c>
      <c r="D115" s="2198"/>
      <c r="E115" s="2199"/>
      <c r="F115" s="2199"/>
      <c r="G115" s="2199"/>
      <c r="H115" s="219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126028247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2.0030099999999999E-2</v>
      </c>
      <c r="E10" s="100" t="s">
        <v>1186</v>
      </c>
      <c r="F10" s="472">
        <v>4.9826000000000002E-3</v>
      </c>
      <c r="G10" s="100" t="s">
        <v>1186</v>
      </c>
      <c r="H10" s="472">
        <v>1.9930999999999998E-3</v>
      </c>
      <c r="I10" s="100" t="s">
        <v>1187</v>
      </c>
      <c r="J10" s="473">
        <f>ROUND(D10+F10+H10,5)</f>
        <v>2.7009999999999999E-2</v>
      </c>
      <c r="K10" s="93"/>
      <c r="L10" s="472">
        <v>4.9830000000000002E-4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11917477</v>
      </c>
      <c r="E16" s="100"/>
      <c r="F16" s="82">
        <f>SUM('Acct Summary 7-8'!C17,'Acct Summary 7-8'!D17,'Acct Summary 7-8'!F17)</f>
        <v>11004893</v>
      </c>
      <c r="G16" s="100"/>
      <c r="H16" s="82">
        <f>SUM(D16-F16)</f>
        <v>912584</v>
      </c>
      <c r="I16" s="93"/>
      <c r="J16" s="82">
        <f>SUM('Acct Summary 7-8'!C81,'Acct Summary 7-8'!D81,'Acct Summary 7-8'!F81,'Acct Summary 7-8'!I81)</f>
        <v>2823487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17391898.086000003</v>
      </c>
      <c r="I31" s="332"/>
      <c r="J31" s="93"/>
      <c r="K31" s="93"/>
      <c r="L31" s="93"/>
      <c r="M31" s="93"/>
    </row>
    <row r="32" spans="1:13" ht="13.35" customHeight="1" x14ac:dyDescent="0.2">
      <c r="B32" s="2064"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6840465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6" sqref="A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Carmi-White County CUSD 5</v>
      </c>
      <c r="E7" s="136"/>
      <c r="G7" s="137"/>
      <c r="H7" s="138"/>
      <c r="I7" s="138"/>
      <c r="J7" s="138"/>
      <c r="K7" s="138"/>
      <c r="L7"/>
      <c r="M7"/>
      <c r="N7"/>
      <c r="O7"/>
      <c r="P7"/>
    </row>
    <row r="8" spans="1:18" ht="12.75" x14ac:dyDescent="0.2">
      <c r="A8"/>
      <c r="B8"/>
      <c r="C8" s="134" t="s">
        <v>1341</v>
      </c>
      <c r="D8" s="139">
        <f>COVER!A13</f>
        <v>20097005026</v>
      </c>
      <c r="E8" s="140"/>
      <c r="G8"/>
      <c r="H8"/>
      <c r="I8"/>
      <c r="J8"/>
      <c r="K8"/>
      <c r="L8"/>
      <c r="M8"/>
      <c r="N8"/>
      <c r="O8"/>
      <c r="P8"/>
    </row>
    <row r="9" spans="1:18" ht="12.75" x14ac:dyDescent="0.2">
      <c r="A9"/>
      <c r="B9"/>
      <c r="C9" s="134" t="s">
        <v>829</v>
      </c>
      <c r="D9" s="334" t="str">
        <f>COVER!A15</f>
        <v>White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2823487</v>
      </c>
      <c r="I12" s="1162"/>
      <c r="J12" s="1162"/>
      <c r="K12" s="1163">
        <f>TRUNC((H12/H13*100000),5)/100000</f>
        <v>0.23710935029999999</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11907953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-9524</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11004893</v>
      </c>
      <c r="I17" s="1162"/>
      <c r="J17" s="1168"/>
      <c r="K17" s="1163">
        <f>TRUNC((H17/H18*100000),5)/100000</f>
        <v>0.92416328810000004</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11907953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-9524</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3204320</v>
      </c>
      <c r="I24" s="684"/>
      <c r="J24" s="684"/>
      <c r="K24" s="1172">
        <f>TRUNC(((H24/H25*100000)/100000),2)</f>
        <v>104.82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30569.147219999999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2893419.50875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6840465</v>
      </c>
      <c r="I32" s="1170"/>
      <c r="J32" s="1170"/>
      <c r="K32" s="1172">
        <f>TRUNC(100-((((H32/H33*100))*100)/100),2)</f>
        <v>60.66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17391898.086000003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6" sqref="A6"/>
      <selection pane="bottomLeft" activeCell="A6" sqref="A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2090721</v>
      </c>
      <c r="D4" s="412">
        <v>429444</v>
      </c>
      <c r="E4" s="412">
        <v>240654</v>
      </c>
      <c r="F4" s="412">
        <v>256742</v>
      </c>
      <c r="G4" s="412">
        <v>341925</v>
      </c>
      <c r="H4" s="412">
        <v>275398</v>
      </c>
      <c r="I4" s="412">
        <v>427413</v>
      </c>
      <c r="J4" s="436">
        <v>150742</v>
      </c>
      <c r="K4" s="412">
        <v>201932</v>
      </c>
      <c r="L4" s="412">
        <v>320594</v>
      </c>
      <c r="M4" s="433"/>
      <c r="N4" s="482"/>
    </row>
    <row r="5" spans="1:14" x14ac:dyDescent="0.2">
      <c r="A5" s="477" t="s">
        <v>1173</v>
      </c>
      <c r="B5" s="40">
        <v>120</v>
      </c>
      <c r="C5" s="687"/>
      <c r="D5" s="412"/>
      <c r="E5" s="412"/>
      <c r="F5" s="412"/>
      <c r="G5" s="412">
        <v>100000</v>
      </c>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2090721</v>
      </c>
      <c r="D13" s="689">
        <f t="shared" ref="D13:L13" si="0">SUM(D4:D12)</f>
        <v>429444</v>
      </c>
      <c r="E13" s="689">
        <f t="shared" si="0"/>
        <v>240654</v>
      </c>
      <c r="F13" s="689">
        <f t="shared" si="0"/>
        <v>256742</v>
      </c>
      <c r="G13" s="689">
        <f t="shared" si="0"/>
        <v>441925</v>
      </c>
      <c r="H13" s="689">
        <f t="shared" si="0"/>
        <v>275398</v>
      </c>
      <c r="I13" s="689">
        <f t="shared" si="0"/>
        <v>427413</v>
      </c>
      <c r="J13" s="689">
        <f t="shared" si="0"/>
        <v>150742</v>
      </c>
      <c r="K13" s="689">
        <f t="shared" si="0"/>
        <v>201932</v>
      </c>
      <c r="L13" s="689">
        <f t="shared" si="0"/>
        <v>320594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76308</v>
      </c>
      <c r="N16" s="719"/>
    </row>
    <row r="17" spans="1:14" s="704" customFormat="1" ht="12.75" customHeight="1" x14ac:dyDescent="0.2">
      <c r="A17" s="718" t="s">
        <v>1751</v>
      </c>
      <c r="B17" s="542">
        <v>230</v>
      </c>
      <c r="C17" s="507"/>
      <c r="D17" s="507"/>
      <c r="E17" s="507"/>
      <c r="F17" s="507"/>
      <c r="G17" s="507"/>
      <c r="H17" s="507"/>
      <c r="I17" s="507"/>
      <c r="J17" s="507"/>
      <c r="K17" s="507"/>
      <c r="L17" s="507"/>
      <c r="M17" s="436">
        <v>9863151</v>
      </c>
      <c r="N17" s="719"/>
    </row>
    <row r="18" spans="1:14" s="704" customFormat="1" ht="12.75" customHeight="1" x14ac:dyDescent="0.2">
      <c r="A18" s="718" t="s">
        <v>1752</v>
      </c>
      <c r="B18" s="542">
        <v>240</v>
      </c>
      <c r="C18" s="507"/>
      <c r="D18" s="507"/>
      <c r="E18" s="507"/>
      <c r="F18" s="507"/>
      <c r="G18" s="507"/>
      <c r="H18" s="507"/>
      <c r="I18" s="507"/>
      <c r="J18" s="507"/>
      <c r="K18" s="507"/>
      <c r="L18" s="507"/>
      <c r="M18" s="436">
        <v>86820</v>
      </c>
      <c r="N18" s="719"/>
    </row>
    <row r="19" spans="1:14" s="704" customFormat="1" ht="12.75" customHeight="1" x14ac:dyDescent="0.2">
      <c r="A19" s="718" t="s">
        <v>1753</v>
      </c>
      <c r="B19" s="542">
        <v>250</v>
      </c>
      <c r="C19" s="507"/>
      <c r="D19" s="507"/>
      <c r="E19" s="507"/>
      <c r="F19" s="507"/>
      <c r="G19" s="507"/>
      <c r="H19" s="507"/>
      <c r="I19" s="507"/>
      <c r="J19" s="507"/>
      <c r="K19" s="507"/>
      <c r="L19" s="507"/>
      <c r="M19" s="436">
        <v>1194394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240654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6599811</v>
      </c>
    </row>
    <row r="23" spans="1:14" ht="13.5" customHeight="1" thickBot="1" x14ac:dyDescent="0.25">
      <c r="A23" s="464" t="s">
        <v>748</v>
      </c>
      <c r="B23" s="724"/>
      <c r="C23" s="433"/>
      <c r="D23" s="433"/>
      <c r="E23" s="433"/>
      <c r="F23" s="433"/>
      <c r="G23" s="433"/>
      <c r="H23" s="433"/>
      <c r="I23" s="433"/>
      <c r="J23" s="433"/>
      <c r="K23" s="433"/>
      <c r="L23" s="433"/>
      <c r="M23" s="693">
        <f>SUM(M15:M22)</f>
        <v>11220673</v>
      </c>
      <c r="N23" s="693">
        <f>SUM(N21:N22)</f>
        <v>6840465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377146</v>
      </c>
      <c r="D31" s="436"/>
      <c r="E31" s="436"/>
      <c r="F31" s="412">
        <v>3687</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320594</v>
      </c>
      <c r="M33" s="433"/>
      <c r="N33" s="482"/>
    </row>
    <row r="34" spans="1:14" ht="13.5" customHeight="1" thickBot="1" x14ac:dyDescent="0.25">
      <c r="A34" s="1076" t="s">
        <v>759</v>
      </c>
      <c r="B34" s="725"/>
      <c r="C34" s="1099">
        <f>SUM(C25:C33)</f>
        <v>377146</v>
      </c>
      <c r="D34" s="1099">
        <f t="shared" ref="D34:K34" si="1">SUM(D25:D33)</f>
        <v>0</v>
      </c>
      <c r="E34" s="1099">
        <f t="shared" si="1"/>
        <v>0</v>
      </c>
      <c r="F34" s="1099">
        <f t="shared" si="1"/>
        <v>3687</v>
      </c>
      <c r="G34" s="1099">
        <f t="shared" si="1"/>
        <v>0</v>
      </c>
      <c r="H34" s="1099">
        <f t="shared" si="1"/>
        <v>0</v>
      </c>
      <c r="I34" s="1099">
        <f t="shared" si="1"/>
        <v>0</v>
      </c>
      <c r="J34" s="1099">
        <f t="shared" si="1"/>
        <v>0</v>
      </c>
      <c r="K34" s="1099">
        <f t="shared" si="1"/>
        <v>0</v>
      </c>
      <c r="L34" s="1059">
        <f>SUM(L33)</f>
        <v>320594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6840465</v>
      </c>
    </row>
    <row r="37" spans="1:14" ht="13.5" thickBot="1" x14ac:dyDescent="0.25">
      <c r="A37" s="464" t="s">
        <v>758</v>
      </c>
      <c r="B37" s="724"/>
      <c r="C37" s="507"/>
      <c r="D37" s="507"/>
      <c r="E37" s="507"/>
      <c r="F37" s="507"/>
      <c r="G37" s="507"/>
      <c r="H37" s="507"/>
      <c r="I37" s="507"/>
      <c r="J37" s="507"/>
      <c r="K37" s="507"/>
      <c r="L37" s="514"/>
      <c r="M37" s="433"/>
      <c r="N37" s="693">
        <f>SUM(N36:N36)</f>
        <v>6840465</v>
      </c>
    </row>
    <row r="38" spans="1:14" customFormat="1" ht="13.5" customHeight="1" thickTop="1" x14ac:dyDescent="0.2">
      <c r="A38" s="628" t="s">
        <v>496</v>
      </c>
      <c r="B38" s="542">
        <v>714</v>
      </c>
      <c r="C38" s="727"/>
      <c r="D38" s="727"/>
      <c r="E38" s="727">
        <v>137699</v>
      </c>
      <c r="F38" s="727"/>
      <c r="G38" s="727"/>
      <c r="H38" s="727">
        <v>275398</v>
      </c>
      <c r="I38" s="727"/>
      <c r="J38" s="726">
        <v>150742</v>
      </c>
      <c r="K38" s="727">
        <v>201932</v>
      </c>
      <c r="L38" s="1100"/>
      <c r="M38" s="694"/>
      <c r="N38" s="694"/>
    </row>
    <row r="39" spans="1:14" customFormat="1" ht="13.5" customHeight="1" x14ac:dyDescent="0.2">
      <c r="A39" s="628" t="s">
        <v>405</v>
      </c>
      <c r="B39" s="542">
        <v>730</v>
      </c>
      <c r="C39" s="727">
        <v>1713575</v>
      </c>
      <c r="D39" s="727">
        <v>429444</v>
      </c>
      <c r="E39" s="727">
        <v>102955</v>
      </c>
      <c r="F39" s="727">
        <v>253055</v>
      </c>
      <c r="G39" s="727">
        <v>441925</v>
      </c>
      <c r="H39" s="727"/>
      <c r="I39" s="727">
        <v>427413</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11220673</v>
      </c>
      <c r="N40" s="694"/>
    </row>
    <row r="41" spans="1:14" ht="13.5" customHeight="1" thickBot="1" x14ac:dyDescent="0.25">
      <c r="A41" s="464" t="s">
        <v>760</v>
      </c>
      <c r="B41" s="455"/>
      <c r="C41" s="485">
        <f>(SUM(C34,C37,C38,C39))</f>
        <v>2090721</v>
      </c>
      <c r="D41" s="485">
        <f t="shared" ref="D41:L41" si="2">SUM(D34,D37,D38:D39)</f>
        <v>429444</v>
      </c>
      <c r="E41" s="485">
        <f t="shared" si="2"/>
        <v>240654</v>
      </c>
      <c r="F41" s="485">
        <f t="shared" si="2"/>
        <v>256742</v>
      </c>
      <c r="G41" s="485">
        <f t="shared" si="2"/>
        <v>441925</v>
      </c>
      <c r="H41" s="485">
        <f t="shared" si="2"/>
        <v>275398</v>
      </c>
      <c r="I41" s="485">
        <f t="shared" si="2"/>
        <v>427413</v>
      </c>
      <c r="J41" s="485">
        <f t="shared" si="2"/>
        <v>150742</v>
      </c>
      <c r="K41" s="485">
        <f t="shared" si="2"/>
        <v>201932</v>
      </c>
      <c r="L41" s="485">
        <f t="shared" si="2"/>
        <v>320594</v>
      </c>
      <c r="M41" s="485">
        <f>SUM(M40)</f>
        <v>11220673</v>
      </c>
      <c r="N41" s="485">
        <f>SUM(N37)</f>
        <v>6840465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6" sqref="A6"/>
      <selection pane="bottomLeft" activeCell="A6" sqref="A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4271921</v>
      </c>
      <c r="D4" s="695">
        <f>'Revenues 9-14'!D109</f>
        <v>647851</v>
      </c>
      <c r="E4" s="695">
        <f>'Revenues 9-14'!E109</f>
        <v>831416</v>
      </c>
      <c r="F4" s="695">
        <f>'Revenues 9-14'!F109</f>
        <v>259790</v>
      </c>
      <c r="G4" s="695">
        <f>'Revenues 9-14'!G109</f>
        <v>448573</v>
      </c>
      <c r="H4" s="695">
        <f>'Revenues 9-14'!H109</f>
        <v>275398</v>
      </c>
      <c r="I4" s="695">
        <f>'Revenues 9-14'!I109</f>
        <v>61647</v>
      </c>
      <c r="J4" s="695">
        <f>'Revenues 9-14'!J109</f>
        <v>677223</v>
      </c>
      <c r="K4" s="695">
        <f>'Revenues 9-14'!K109</f>
        <v>61647</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5268362</v>
      </c>
      <c r="D6" s="696">
        <f>'Revenues 9-14'!D173</f>
        <v>0</v>
      </c>
      <c r="E6" s="696">
        <f>'Revenues 9-14'!E173</f>
        <v>0</v>
      </c>
      <c r="F6" s="696">
        <f>'Revenues 9-14'!F173</f>
        <v>319454</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1088452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10628735</v>
      </c>
      <c r="D8" s="485">
        <f t="shared" ref="D8:K8" si="0">SUM(D4:D7)</f>
        <v>647851</v>
      </c>
      <c r="E8" s="485">
        <f t="shared" si="0"/>
        <v>831416</v>
      </c>
      <c r="F8" s="485">
        <f t="shared" si="0"/>
        <v>579244</v>
      </c>
      <c r="G8" s="485">
        <f t="shared" si="0"/>
        <v>448573</v>
      </c>
      <c r="H8" s="485">
        <f t="shared" si="0"/>
        <v>275398</v>
      </c>
      <c r="I8" s="485">
        <f t="shared" si="0"/>
        <v>61647</v>
      </c>
      <c r="J8" s="485">
        <f t="shared" si="0"/>
        <v>677223</v>
      </c>
      <c r="K8" s="485">
        <f t="shared" si="0"/>
        <v>61647</v>
      </c>
      <c r="L8" s="39"/>
    </row>
    <row r="9" spans="1:13" ht="15" thickTop="1" x14ac:dyDescent="0.2">
      <c r="A9" s="1019" t="s">
        <v>348</v>
      </c>
      <c r="B9" s="456">
        <v>3998</v>
      </c>
      <c r="C9" s="418">
        <v>3287670</v>
      </c>
      <c r="D9" s="489"/>
      <c r="E9" s="418"/>
      <c r="F9" s="418"/>
      <c r="G9" s="700"/>
      <c r="H9" s="418"/>
      <c r="I9" s="494" t="s">
        <v>1390</v>
      </c>
      <c r="J9" s="435"/>
      <c r="K9" s="418"/>
      <c r="L9" s="39"/>
    </row>
    <row r="10" spans="1:13" s="48" customFormat="1" ht="13.5" thickBot="1" x14ac:dyDescent="0.25">
      <c r="A10" s="464" t="s">
        <v>1394</v>
      </c>
      <c r="B10" s="457"/>
      <c r="C10" s="485">
        <f>SUM(C8:C9)</f>
        <v>13916405</v>
      </c>
      <c r="D10" s="485">
        <f t="shared" ref="D10:K10" si="1">SUM(D8:D9)</f>
        <v>647851</v>
      </c>
      <c r="E10" s="485">
        <f t="shared" si="1"/>
        <v>831416</v>
      </c>
      <c r="F10" s="485">
        <f t="shared" si="1"/>
        <v>579244</v>
      </c>
      <c r="G10" s="485">
        <f t="shared" si="1"/>
        <v>448573</v>
      </c>
      <c r="H10" s="485">
        <f t="shared" si="1"/>
        <v>275398</v>
      </c>
      <c r="I10" s="485">
        <f t="shared" si="1"/>
        <v>61647</v>
      </c>
      <c r="J10" s="485">
        <f t="shared" si="1"/>
        <v>677223</v>
      </c>
      <c r="K10" s="485">
        <f t="shared" si="1"/>
        <v>61647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6906491</v>
      </c>
      <c r="D12" s="498" t="s">
        <v>1390</v>
      </c>
      <c r="E12" s="433" t="s">
        <v>1390</v>
      </c>
      <c r="F12" s="433" t="s">
        <v>1390</v>
      </c>
      <c r="G12" s="695">
        <f>'Expenditures 15-22'!K223</f>
        <v>169407</v>
      </c>
      <c r="H12" s="431"/>
      <c r="I12" s="433" t="s">
        <v>1390</v>
      </c>
      <c r="J12" s="433" t="s">
        <v>1390</v>
      </c>
      <c r="K12" s="431" t="s">
        <v>1390</v>
      </c>
      <c r="L12" s="39"/>
    </row>
    <row r="13" spans="1:13" x14ac:dyDescent="0.2">
      <c r="A13" s="734" t="s">
        <v>536</v>
      </c>
      <c r="B13" s="293">
        <v>2000</v>
      </c>
      <c r="C13" s="696">
        <f>'Expenditures 15-22'!K74</f>
        <v>2328299</v>
      </c>
      <c r="D13" s="696">
        <f>'Expenditures 15-22'!K129</f>
        <v>650589</v>
      </c>
      <c r="E13" s="482" t="s">
        <v>1390</v>
      </c>
      <c r="F13" s="696">
        <f>'Expenditures 15-22'!K178</f>
        <v>875142</v>
      </c>
      <c r="G13" s="696">
        <f>'Expenditures 15-22'!K273</f>
        <v>208177</v>
      </c>
      <c r="H13" s="696">
        <f>'Expenditures 15-22'!K296</f>
        <v>0</v>
      </c>
      <c r="I13" s="433" t="s">
        <v>1390</v>
      </c>
      <c r="J13" s="749">
        <f>'Expenditures 15-22'!K323</f>
        <v>672518</v>
      </c>
      <c r="K13" s="701">
        <f>'Expenditures 15-22'!K341</f>
        <v>5250</v>
      </c>
      <c r="L13" s="39"/>
    </row>
    <row r="14" spans="1:13" x14ac:dyDescent="0.2">
      <c r="A14" s="734" t="s">
        <v>528</v>
      </c>
      <c r="B14" s="293">
        <v>3000</v>
      </c>
      <c r="C14" s="696">
        <f>'Expenditures 15-22'!K75</f>
        <v>80882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155969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7521</v>
      </c>
      <c r="D16" s="696">
        <f>'Expenditures 15-22'!K148</f>
        <v>0</v>
      </c>
      <c r="E16" s="696">
        <f>'Expenditures 15-22'!K166</f>
        <v>699173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9479162</v>
      </c>
      <c r="D17" s="485">
        <f t="shared" si="2"/>
        <v>650589</v>
      </c>
      <c r="E17" s="485">
        <f t="shared" si="2"/>
        <v>699173</v>
      </c>
      <c r="F17" s="485">
        <f t="shared" si="2"/>
        <v>875142</v>
      </c>
      <c r="G17" s="485">
        <f t="shared" si="2"/>
        <v>377584</v>
      </c>
      <c r="H17" s="485">
        <f t="shared" si="2"/>
        <v>0</v>
      </c>
      <c r="I17" s="433"/>
      <c r="J17" s="485">
        <f>SUM(J12:J16)</f>
        <v>672518</v>
      </c>
      <c r="K17" s="485">
        <f>SUM(K12:K16)</f>
        <v>5250</v>
      </c>
      <c r="L17" s="39"/>
    </row>
    <row r="18" spans="1:12" ht="15" customHeight="1" thickTop="1" x14ac:dyDescent="0.2">
      <c r="A18" s="1020" t="s">
        <v>1322</v>
      </c>
      <c r="B18" s="258">
        <v>4180</v>
      </c>
      <c r="C18" s="695">
        <f t="shared" ref="C18:H18" si="3">C9</f>
        <v>3287670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12766832</v>
      </c>
      <c r="D19" s="485">
        <f t="shared" si="4"/>
        <v>650589</v>
      </c>
      <c r="E19" s="485">
        <f t="shared" si="4"/>
        <v>699173</v>
      </c>
      <c r="F19" s="485">
        <f t="shared" si="4"/>
        <v>875142</v>
      </c>
      <c r="G19" s="485">
        <f t="shared" si="4"/>
        <v>377584</v>
      </c>
      <c r="H19" s="485">
        <f t="shared" si="4"/>
        <v>0</v>
      </c>
      <c r="I19" s="433"/>
      <c r="J19" s="485">
        <f>SUM(J17:J18)</f>
        <v>672518</v>
      </c>
      <c r="K19" s="485">
        <f>SUM(K17:K18)</f>
        <v>5250</v>
      </c>
      <c r="L19" s="39"/>
    </row>
    <row r="20" spans="1:12" ht="27" thickTop="1" thickBot="1" x14ac:dyDescent="0.25">
      <c r="A20" s="458" t="s">
        <v>1323</v>
      </c>
      <c r="B20" s="459"/>
      <c r="C20" s="1018">
        <f>C8-C17</f>
        <v>1149573</v>
      </c>
      <c r="D20" s="1018">
        <f t="shared" ref="D20:K20" si="5">D8-D17</f>
        <v>-2738</v>
      </c>
      <c r="E20" s="1018">
        <f t="shared" si="5"/>
        <v>132243</v>
      </c>
      <c r="F20" s="1018">
        <f t="shared" si="5"/>
        <v>-295898</v>
      </c>
      <c r="G20" s="1018">
        <f t="shared" si="5"/>
        <v>70989</v>
      </c>
      <c r="H20" s="1018">
        <f t="shared" si="5"/>
        <v>275398</v>
      </c>
      <c r="I20" s="1018">
        <f t="shared" si="5"/>
        <v>61647</v>
      </c>
      <c r="J20" s="1018">
        <f t="shared" si="5"/>
        <v>4705</v>
      </c>
      <c r="K20" s="1018">
        <f t="shared" si="5"/>
        <v>56397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7832</v>
      </c>
      <c r="F37" s="481"/>
      <c r="G37" s="481"/>
      <c r="H37" s="481"/>
      <c r="I37" s="507"/>
      <c r="J37" s="481"/>
      <c r="K37" s="481"/>
      <c r="L37" s="504"/>
    </row>
    <row r="38" spans="1:12" s="704" customFormat="1" x14ac:dyDescent="0.2">
      <c r="A38" s="1022" t="s">
        <v>521</v>
      </c>
      <c r="B38" s="707">
        <v>7500</v>
      </c>
      <c r="C38" s="507"/>
      <c r="D38" s="507"/>
      <c r="E38" s="749">
        <f>SUM(C58:D61,H58:H61)</f>
        <v>1692</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265444</v>
      </c>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9524</v>
      </c>
      <c r="F44" s="692">
        <f t="shared" si="6"/>
        <v>265444</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v>7832</v>
      </c>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v>1692</v>
      </c>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9524</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-9524</v>
      </c>
      <c r="E77" s="444">
        <f t="shared" si="8"/>
        <v>9524</v>
      </c>
      <c r="F77" s="444">
        <f t="shared" si="8"/>
        <v>265444</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1149573</v>
      </c>
      <c r="D78" s="443">
        <f t="shared" si="9"/>
        <v>-12262</v>
      </c>
      <c r="E78" s="443">
        <f t="shared" si="9"/>
        <v>141767</v>
      </c>
      <c r="F78" s="443">
        <f t="shared" si="9"/>
        <v>-30454</v>
      </c>
      <c r="G78" s="443">
        <f t="shared" si="9"/>
        <v>70989</v>
      </c>
      <c r="H78" s="443">
        <f t="shared" si="9"/>
        <v>275398</v>
      </c>
      <c r="I78" s="443">
        <f t="shared" si="9"/>
        <v>61647</v>
      </c>
      <c r="J78" s="443">
        <f t="shared" si="9"/>
        <v>4705</v>
      </c>
      <c r="K78" s="443">
        <f t="shared" si="9"/>
        <v>56397</v>
      </c>
      <c r="L78" s="505"/>
    </row>
    <row r="79" spans="1:12" ht="13.5" thickTop="1" x14ac:dyDescent="0.2">
      <c r="A79" s="820" t="s">
        <v>1925</v>
      </c>
      <c r="B79" s="460"/>
      <c r="C79" s="435">
        <v>564002</v>
      </c>
      <c r="D79" s="703">
        <v>441706</v>
      </c>
      <c r="E79" s="703">
        <v>98887</v>
      </c>
      <c r="F79" s="703">
        <v>283509</v>
      </c>
      <c r="G79" s="703">
        <v>370936</v>
      </c>
      <c r="H79" s="703">
        <v>0</v>
      </c>
      <c r="I79" s="703">
        <v>365766</v>
      </c>
      <c r="J79" s="703">
        <v>146037</v>
      </c>
      <c r="K79" s="703">
        <v>145535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1713575</v>
      </c>
      <c r="D81" s="485">
        <f>SUM(D78:D80)</f>
        <v>429444</v>
      </c>
      <c r="E81" s="485">
        <f t="shared" ref="E81:K81" si="10">SUM(E78:E80)</f>
        <v>240654</v>
      </c>
      <c r="F81" s="485">
        <f t="shared" si="10"/>
        <v>253055</v>
      </c>
      <c r="G81" s="485">
        <f t="shared" si="10"/>
        <v>441925</v>
      </c>
      <c r="H81" s="485">
        <f t="shared" si="10"/>
        <v>275398</v>
      </c>
      <c r="I81" s="485">
        <f t="shared" si="10"/>
        <v>427413</v>
      </c>
      <c r="J81" s="485">
        <f t="shared" si="10"/>
        <v>150742</v>
      </c>
      <c r="K81" s="485">
        <f t="shared" si="10"/>
        <v>201932</v>
      </c>
      <c r="L81" s="39"/>
    </row>
    <row r="82" spans="1:12" ht="0.75" customHeight="1" thickTop="1" thickBot="1" x14ac:dyDescent="0.25">
      <c r="A82" s="632" t="s">
        <v>406</v>
      </c>
      <c r="B82" s="630"/>
      <c r="C82" s="1136">
        <f>(C81-C79)</f>
        <v>1149573</v>
      </c>
      <c r="D82" s="1136">
        <f t="shared" ref="D82:K82" si="11">(D81-D79)</f>
        <v>-12262</v>
      </c>
      <c r="E82" s="1136">
        <f t="shared" si="11"/>
        <v>141767</v>
      </c>
      <c r="F82" s="1136">
        <f t="shared" si="11"/>
        <v>-30454</v>
      </c>
      <c r="G82" s="1136">
        <f t="shared" si="11"/>
        <v>70989</v>
      </c>
      <c r="H82" s="1136">
        <f t="shared" si="11"/>
        <v>275398</v>
      </c>
      <c r="I82" s="1136">
        <f t="shared" si="11"/>
        <v>61647</v>
      </c>
      <c r="J82" s="1136">
        <f t="shared" si="11"/>
        <v>4705</v>
      </c>
      <c r="K82" s="1136">
        <f t="shared" si="11"/>
        <v>56397</v>
      </c>
    </row>
    <row r="83" spans="1:12" ht="14.25" hidden="1" thickTop="1" thickBot="1" x14ac:dyDescent="0.25">
      <c r="A83" s="729" t="s">
        <v>407</v>
      </c>
      <c r="B83" s="631"/>
      <c r="C83" s="1137">
        <f>C82/C81</f>
        <v>0.6708623783610288</v>
      </c>
      <c r="D83" s="1137">
        <f t="shared" ref="D83:K83" si="12">D82/D81</f>
        <v>-2.8553199020128352E-2</v>
      </c>
      <c r="E83" s="1137">
        <f t="shared" si="12"/>
        <v>0.58909056155310113</v>
      </c>
      <c r="F83" s="1137">
        <f t="shared" si="12"/>
        <v>-0.1203453794629626</v>
      </c>
      <c r="G83" s="1137">
        <f t="shared" si="12"/>
        <v>0.16063585450019799</v>
      </c>
      <c r="H83" s="1137">
        <f t="shared" si="12"/>
        <v>1</v>
      </c>
      <c r="I83" s="1137">
        <f t="shared" si="12"/>
        <v>0.14423286142443023</v>
      </c>
      <c r="J83" s="1137">
        <f t="shared" si="12"/>
        <v>3.1212269971209086E-2</v>
      </c>
      <c r="K83" s="1137">
        <f t="shared" si="12"/>
        <v>0.27928708674207159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6" sqref="A6"/>
      <selection pane="bottomLeft" activeCell="A6" sqref="A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1965</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2477952</v>
      </c>
      <c r="D5" s="418">
        <v>616404</v>
      </c>
      <c r="E5" s="412">
        <v>693689</v>
      </c>
      <c r="F5" s="806">
        <v>246568</v>
      </c>
      <c r="G5" s="412">
        <v>224081</v>
      </c>
      <c r="H5" s="412"/>
      <c r="I5" s="412">
        <v>61645</v>
      </c>
      <c r="J5" s="436">
        <v>677196</v>
      </c>
      <c r="K5" s="412">
        <v>61645</v>
      </c>
    </row>
    <row r="6" spans="1:12" ht="14.25" x14ac:dyDescent="0.2">
      <c r="A6" s="913" t="s">
        <v>482</v>
      </c>
      <c r="B6" s="40">
        <v>1130</v>
      </c>
      <c r="C6" s="412"/>
      <c r="D6" s="412"/>
      <c r="E6" s="481"/>
      <c r="F6" s="481"/>
      <c r="G6" s="433"/>
      <c r="H6" s="433"/>
      <c r="I6" s="433"/>
      <c r="J6" s="433"/>
      <c r="K6" s="433"/>
    </row>
    <row r="7" spans="1:12" x14ac:dyDescent="0.2">
      <c r="A7" s="913" t="s">
        <v>117</v>
      </c>
      <c r="B7" s="259">
        <v>1140</v>
      </c>
      <c r="C7" s="412">
        <v>49326</v>
      </c>
      <c r="D7" s="412"/>
      <c r="E7" s="433"/>
      <c r="F7" s="436"/>
      <c r="G7" s="436"/>
      <c r="H7" s="436"/>
      <c r="I7" s="433"/>
      <c r="J7" s="433"/>
      <c r="K7" s="433"/>
    </row>
    <row r="8" spans="1:12" x14ac:dyDescent="0.2">
      <c r="A8" s="913" t="s">
        <v>483</v>
      </c>
      <c r="B8" s="40">
        <v>1150</v>
      </c>
      <c r="C8" s="481"/>
      <c r="D8" s="481"/>
      <c r="E8" s="507"/>
      <c r="F8" s="507"/>
      <c r="G8" s="418">
        <v>224081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2527278</v>
      </c>
      <c r="D12" s="484">
        <f t="shared" si="0"/>
        <v>616404</v>
      </c>
      <c r="E12" s="484">
        <f t="shared" si="0"/>
        <v>693689</v>
      </c>
      <c r="F12" s="484">
        <f t="shared" si="0"/>
        <v>246568</v>
      </c>
      <c r="G12" s="484">
        <f t="shared" si="0"/>
        <v>448162</v>
      </c>
      <c r="H12" s="484">
        <f t="shared" si="0"/>
        <v>0</v>
      </c>
      <c r="I12" s="484">
        <f t="shared" si="0"/>
        <v>61645</v>
      </c>
      <c r="J12" s="484">
        <f t="shared" si="0"/>
        <v>677196</v>
      </c>
      <c r="K12" s="485">
        <f t="shared" si="0"/>
        <v>61645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355076</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355076</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473</v>
      </c>
      <c r="D20" s="433"/>
      <c r="E20" s="433"/>
      <c r="F20" s="433"/>
      <c r="G20" s="433"/>
      <c r="H20" s="433"/>
      <c r="I20" s="433"/>
      <c r="J20" s="433"/>
      <c r="K20" s="433"/>
    </row>
    <row r="21" spans="1:11" ht="12.75" customHeight="1" x14ac:dyDescent="0.2">
      <c r="A21" s="913" t="s">
        <v>995</v>
      </c>
      <c r="B21" s="40">
        <v>1312</v>
      </c>
      <c r="C21" s="483">
        <v>39</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1120312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1120824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6704</v>
      </c>
      <c r="D65" s="412">
        <v>1003</v>
      </c>
      <c r="E65" s="412">
        <v>28</v>
      </c>
      <c r="F65" s="436">
        <v>335</v>
      </c>
      <c r="G65" s="412">
        <v>411</v>
      </c>
      <c r="H65" s="412"/>
      <c r="I65" s="412">
        <v>2</v>
      </c>
      <c r="J65" s="436">
        <v>27</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6704</v>
      </c>
      <c r="D67" s="485">
        <f t="shared" ref="D67:K67" si="2">SUM(D65:D66)</f>
        <v>1003</v>
      </c>
      <c r="E67" s="485">
        <f t="shared" si="2"/>
        <v>28</v>
      </c>
      <c r="F67" s="485">
        <f t="shared" si="2"/>
        <v>335</v>
      </c>
      <c r="G67" s="485">
        <f t="shared" si="2"/>
        <v>411</v>
      </c>
      <c r="H67" s="485">
        <f t="shared" si="2"/>
        <v>0</v>
      </c>
      <c r="I67" s="485">
        <f t="shared" si="2"/>
        <v>2</v>
      </c>
      <c r="J67" s="485">
        <f t="shared" si="2"/>
        <v>27</v>
      </c>
      <c r="K67" s="485">
        <f t="shared" si="2"/>
        <v>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95344</v>
      </c>
      <c r="D69" s="433"/>
      <c r="E69" s="433"/>
      <c r="F69" s="433"/>
      <c r="G69" s="433"/>
      <c r="H69" s="433"/>
      <c r="I69" s="433"/>
      <c r="J69" s="433"/>
      <c r="K69" s="433"/>
    </row>
    <row r="70" spans="1:11" ht="12.75" customHeight="1" x14ac:dyDescent="0.2">
      <c r="A70" s="913" t="s">
        <v>1178</v>
      </c>
      <c r="B70" s="40">
        <v>1612</v>
      </c>
      <c r="C70" s="483">
        <v>14656</v>
      </c>
      <c r="D70" s="433"/>
      <c r="E70" s="433"/>
      <c r="F70" s="433"/>
      <c r="G70" s="433"/>
      <c r="H70" s="433"/>
      <c r="I70" s="433"/>
      <c r="J70" s="433"/>
      <c r="K70" s="433"/>
    </row>
    <row r="71" spans="1:11" ht="12.75" customHeight="1" x14ac:dyDescent="0.2">
      <c r="A71" s="913" t="s">
        <v>313</v>
      </c>
      <c r="B71" s="40">
        <v>1613</v>
      </c>
      <c r="C71" s="483">
        <v>6620</v>
      </c>
      <c r="D71" s="433"/>
      <c r="E71" s="433"/>
      <c r="F71" s="433"/>
      <c r="G71" s="433"/>
      <c r="H71" s="433"/>
      <c r="I71" s="433"/>
      <c r="J71" s="433"/>
      <c r="K71" s="433"/>
    </row>
    <row r="72" spans="1:11" ht="12.75" customHeight="1" x14ac:dyDescent="0.2">
      <c r="A72" s="913" t="s">
        <v>25</v>
      </c>
      <c r="B72" s="40">
        <v>1614</v>
      </c>
      <c r="C72" s="483">
        <v>2085</v>
      </c>
      <c r="D72" s="433"/>
      <c r="E72" s="433"/>
      <c r="F72" s="433"/>
      <c r="G72" s="433"/>
      <c r="H72" s="433"/>
      <c r="I72" s="433"/>
      <c r="J72" s="433"/>
      <c r="K72" s="433"/>
    </row>
    <row r="73" spans="1:11" ht="12.75" customHeight="1" x14ac:dyDescent="0.2">
      <c r="A73" s="913" t="s">
        <v>1179</v>
      </c>
      <c r="B73" s="40">
        <v>1620</v>
      </c>
      <c r="C73" s="483">
        <v>8548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127253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26388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26388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30026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1215</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31241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6600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5149</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137699</v>
      </c>
      <c r="F103" s="433"/>
      <c r="G103" s="433"/>
      <c r="H103" s="491">
        <v>275398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65408</v>
      </c>
      <c r="D107" s="412">
        <v>30444</v>
      </c>
      <c r="E107" s="412"/>
      <c r="F107" s="412">
        <v>12887</v>
      </c>
      <c r="G107" s="412"/>
      <c r="H107" s="412"/>
      <c r="I107" s="412"/>
      <c r="J107" s="436"/>
      <c r="K107" s="412"/>
    </row>
    <row r="108" spans="1:12" ht="12.75" customHeight="1" thickBot="1" x14ac:dyDescent="0.25">
      <c r="A108" s="464" t="s">
        <v>577</v>
      </c>
      <c r="B108" s="738"/>
      <c r="C108" s="484">
        <f>SUM(C95:C107)</f>
        <v>77157</v>
      </c>
      <c r="D108" s="484">
        <f t="shared" ref="D108:K108" si="3">SUM(D95:D107)</f>
        <v>30444</v>
      </c>
      <c r="E108" s="484">
        <f t="shared" si="3"/>
        <v>137699</v>
      </c>
      <c r="F108" s="484">
        <f t="shared" si="3"/>
        <v>12887</v>
      </c>
      <c r="G108" s="484">
        <f t="shared" si="3"/>
        <v>0</v>
      </c>
      <c r="H108" s="484">
        <f t="shared" si="3"/>
        <v>275398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4271921</v>
      </c>
      <c r="D109" s="493">
        <f t="shared" si="4"/>
        <v>647851</v>
      </c>
      <c r="E109" s="493">
        <f t="shared" si="4"/>
        <v>831416</v>
      </c>
      <c r="F109" s="493">
        <f t="shared" si="4"/>
        <v>259790</v>
      </c>
      <c r="G109" s="493">
        <f t="shared" si="4"/>
        <v>448573</v>
      </c>
      <c r="H109" s="493">
        <f t="shared" si="4"/>
        <v>275398</v>
      </c>
      <c r="I109" s="493">
        <f t="shared" si="4"/>
        <v>61647</v>
      </c>
      <c r="J109" s="493">
        <f t="shared" si="4"/>
        <v>677223</v>
      </c>
      <c r="K109" s="443">
        <f t="shared" si="4"/>
        <v>61647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4149941</v>
      </c>
      <c r="D117" s="418"/>
      <c r="E117" s="412"/>
      <c r="F117" s="418"/>
      <c r="G117" s="418"/>
      <c r="H117" s="412"/>
      <c r="I117" s="433"/>
      <c r="J117" s="436"/>
      <c r="K117" s="412"/>
    </row>
    <row r="118" spans="1:11" ht="12.75" customHeight="1" x14ac:dyDescent="0.2">
      <c r="A118" s="477" t="s">
        <v>1758</v>
      </c>
      <c r="B118" s="261">
        <v>3002</v>
      </c>
      <c r="C118" s="483">
        <v>76893</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4226834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43999</v>
      </c>
      <c r="D124" s="492"/>
      <c r="E124" s="433"/>
      <c r="F124" s="806"/>
      <c r="G124" s="433"/>
      <c r="H124" s="433"/>
      <c r="I124" s="433"/>
      <c r="J124" s="433"/>
      <c r="K124" s="433"/>
    </row>
    <row r="125" spans="1:11" ht="12.75" customHeight="1" x14ac:dyDescent="0.2">
      <c r="A125" s="913" t="s">
        <v>1834</v>
      </c>
      <c r="B125" s="261">
        <v>3105</v>
      </c>
      <c r="C125" s="412">
        <v>176270</v>
      </c>
      <c r="D125" s="492"/>
      <c r="E125" s="433"/>
      <c r="F125" s="412"/>
      <c r="G125" s="433"/>
      <c r="H125" s="433"/>
      <c r="I125" s="433"/>
      <c r="J125" s="433"/>
      <c r="K125" s="433"/>
    </row>
    <row r="126" spans="1:11" ht="12.75" customHeight="1" x14ac:dyDescent="0.2">
      <c r="A126" s="913" t="s">
        <v>1035</v>
      </c>
      <c r="B126" s="261">
        <v>3110</v>
      </c>
      <c r="C126" s="483">
        <v>341972</v>
      </c>
      <c r="D126" s="412"/>
      <c r="E126" s="433"/>
      <c r="F126" s="412"/>
      <c r="G126" s="433"/>
      <c r="H126" s="433"/>
      <c r="I126" s="433"/>
      <c r="J126" s="433"/>
      <c r="K126" s="433"/>
    </row>
    <row r="127" spans="1:11" ht="12.75" customHeight="1" x14ac:dyDescent="0.2">
      <c r="A127" s="913" t="s">
        <v>112</v>
      </c>
      <c r="B127" s="261">
        <v>3120</v>
      </c>
      <c r="C127" s="412">
        <v>25758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587999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26263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15559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v>958</v>
      </c>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42780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3127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18130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216819</v>
      </c>
      <c r="G151" s="436"/>
      <c r="H151" s="433"/>
      <c r="I151" s="433"/>
      <c r="J151" s="433"/>
      <c r="K151" s="433"/>
    </row>
    <row r="152" spans="1:11" ht="12.75" customHeight="1" x14ac:dyDescent="0.2">
      <c r="A152" s="913" t="s">
        <v>1247</v>
      </c>
      <c r="B152" s="261">
        <v>3510</v>
      </c>
      <c r="C152" s="483"/>
      <c r="D152" s="412"/>
      <c r="E152" s="492"/>
      <c r="F152" s="412">
        <v>102635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319454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235500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153992</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1041528</v>
      </c>
      <c r="D172" s="924">
        <f t="shared" si="6"/>
        <v>0</v>
      </c>
      <c r="E172" s="924">
        <f t="shared" si="6"/>
        <v>0</v>
      </c>
      <c r="F172" s="924">
        <f t="shared" si="6"/>
        <v>319454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5268362</v>
      </c>
      <c r="D173" s="493">
        <f>SUM(D121,D172)</f>
        <v>0</v>
      </c>
      <c r="E173" s="493">
        <f>SUM(E121,E172)</f>
        <v>0</v>
      </c>
      <c r="F173" s="493">
        <f t="shared" ref="F173:K173" si="7">SUM(F121,F172)</f>
        <v>319454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0" t="s">
        <v>1957</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1958</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1959</v>
      </c>
      <c r="B185" s="223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21998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21998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270113</v>
      </c>
      <c r="D194" s="433"/>
      <c r="E194" s="492"/>
      <c r="F194" s="433"/>
      <c r="G194" s="512"/>
      <c r="H194" s="433"/>
      <c r="I194" s="433"/>
      <c r="J194" s="433"/>
      <c r="K194" s="433"/>
    </row>
    <row r="195" spans="1:11" ht="12.75" customHeight="1" x14ac:dyDescent="0.2">
      <c r="A195" s="913" t="s">
        <v>1237</v>
      </c>
      <c r="B195" s="40">
        <v>4215</v>
      </c>
      <c r="C195" s="483">
        <v>2269</v>
      </c>
      <c r="D195" s="433"/>
      <c r="E195" s="492"/>
      <c r="F195" s="433"/>
      <c r="G195" s="512"/>
      <c r="H195" s="433"/>
      <c r="I195" s="433"/>
      <c r="J195" s="433"/>
      <c r="K195" s="433"/>
    </row>
    <row r="196" spans="1:11" ht="12.75" customHeight="1" x14ac:dyDescent="0.2">
      <c r="A196" s="913" t="s">
        <v>1249</v>
      </c>
      <c r="B196" s="40">
        <v>4220</v>
      </c>
      <c r="C196" s="483">
        <v>106874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379256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277503</v>
      </c>
      <c r="D203" s="412"/>
      <c r="E203" s="433"/>
      <c r="F203" s="412"/>
      <c r="G203" s="412"/>
      <c r="H203" s="433"/>
      <c r="I203" s="433"/>
      <c r="J203" s="433"/>
      <c r="K203" s="433"/>
    </row>
    <row r="204" spans="1:11" ht="12.75" customHeight="1" x14ac:dyDescent="0.2">
      <c r="A204" s="913" t="s">
        <v>1092</v>
      </c>
      <c r="B204" s="40">
        <v>4305</v>
      </c>
      <c r="C204" s="483">
        <v>23264</v>
      </c>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300767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3024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3024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94140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40643</v>
      </c>
      <c r="D270" s="424"/>
      <c r="E270" s="433"/>
      <c r="F270" s="424"/>
      <c r="G270" s="424"/>
      <c r="H270" s="433"/>
      <c r="I270" s="433"/>
      <c r="J270" s="433"/>
      <c r="K270" s="433"/>
    </row>
    <row r="271" spans="1:11" ht="12.75" customHeight="1" thickTop="1" thickBot="1" x14ac:dyDescent="0.25">
      <c r="A271" s="913" t="s">
        <v>443</v>
      </c>
      <c r="B271" s="40">
        <v>4992</v>
      </c>
      <c r="C271" s="497">
        <v>248624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1088452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1088452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10628735</v>
      </c>
      <c r="D275" s="493">
        <f t="shared" si="12"/>
        <v>647851</v>
      </c>
      <c r="E275" s="493">
        <f t="shared" si="12"/>
        <v>831416</v>
      </c>
      <c r="F275" s="493">
        <f t="shared" si="12"/>
        <v>579244</v>
      </c>
      <c r="G275" s="493">
        <f t="shared" si="12"/>
        <v>448573</v>
      </c>
      <c r="H275" s="493">
        <f t="shared" si="12"/>
        <v>275398</v>
      </c>
      <c r="I275" s="493">
        <f t="shared" si="12"/>
        <v>61647</v>
      </c>
      <c r="J275" s="493">
        <f t="shared" si="12"/>
        <v>677223</v>
      </c>
      <c r="K275" s="443">
        <f t="shared" si="12"/>
        <v>61647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4" activePane="bottomLeft" state="frozen"/>
      <selection activeCell="A6" sqref="A6"/>
      <selection pane="bottomLeft" activeCell="A6" sqref="A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2" t="s">
        <v>338</v>
      </c>
      <c r="B3" s="224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2997977</v>
      </c>
      <c r="D5" s="412">
        <v>511097</v>
      </c>
      <c r="E5" s="412">
        <v>50620</v>
      </c>
      <c r="F5" s="412">
        <v>96685</v>
      </c>
      <c r="G5" s="412">
        <v>26267</v>
      </c>
      <c r="H5" s="412">
        <v>2338</v>
      </c>
      <c r="I5" s="436"/>
      <c r="J5" s="436"/>
      <c r="K5" s="414">
        <f>SUM(C5:J5)</f>
        <v>3684984</v>
      </c>
      <c r="L5" s="412">
        <v>3776935</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161409</v>
      </c>
      <c r="D7" s="436">
        <v>43851</v>
      </c>
      <c r="E7" s="436">
        <v>373</v>
      </c>
      <c r="F7" s="436">
        <v>18266</v>
      </c>
      <c r="G7" s="436">
        <v>24815</v>
      </c>
      <c r="H7" s="436"/>
      <c r="I7" s="436"/>
      <c r="J7" s="436"/>
      <c r="K7" s="414">
        <f t="shared" ref="K7:K32" si="0">SUM(C7:J7)</f>
        <v>248714</v>
      </c>
      <c r="L7" s="412">
        <v>227640</v>
      </c>
    </row>
    <row r="8" spans="1:14" x14ac:dyDescent="0.2">
      <c r="A8" s="1814" t="s">
        <v>172</v>
      </c>
      <c r="B8" s="266">
        <v>1200</v>
      </c>
      <c r="C8" s="412">
        <v>1512956</v>
      </c>
      <c r="D8" s="412">
        <v>413808</v>
      </c>
      <c r="E8" s="412">
        <v>8171</v>
      </c>
      <c r="F8" s="412">
        <v>6766</v>
      </c>
      <c r="G8" s="412">
        <v>3353</v>
      </c>
      <c r="H8" s="412"/>
      <c r="I8" s="436"/>
      <c r="J8" s="436"/>
      <c r="K8" s="414">
        <f t="shared" si="0"/>
        <v>1945054</v>
      </c>
      <c r="L8" s="412">
        <v>2029468</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103134</v>
      </c>
      <c r="D10" s="412">
        <v>60829</v>
      </c>
      <c r="E10" s="412">
        <v>124150</v>
      </c>
      <c r="F10" s="412">
        <v>98120</v>
      </c>
      <c r="G10" s="412">
        <v>48690</v>
      </c>
      <c r="H10" s="412"/>
      <c r="I10" s="436"/>
      <c r="J10" s="436"/>
      <c r="K10" s="414">
        <f t="shared" si="0"/>
        <v>434923</v>
      </c>
      <c r="L10" s="412">
        <v>322660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275449</v>
      </c>
      <c r="D13" s="412">
        <v>45942</v>
      </c>
      <c r="E13" s="412">
        <v>287</v>
      </c>
      <c r="F13" s="412">
        <v>22595</v>
      </c>
      <c r="G13" s="412">
        <v>1516</v>
      </c>
      <c r="H13" s="412"/>
      <c r="I13" s="436"/>
      <c r="J13" s="436"/>
      <c r="K13" s="414">
        <f t="shared" si="0"/>
        <v>345789</v>
      </c>
      <c r="L13" s="412">
        <v>352499</v>
      </c>
    </row>
    <row r="14" spans="1:14" x14ac:dyDescent="0.2">
      <c r="A14" s="1814" t="s">
        <v>1139</v>
      </c>
      <c r="B14" s="266">
        <v>1500</v>
      </c>
      <c r="C14" s="412">
        <v>118962</v>
      </c>
      <c r="D14" s="412">
        <v>9300</v>
      </c>
      <c r="E14" s="412">
        <v>27329</v>
      </c>
      <c r="F14" s="412">
        <v>4175</v>
      </c>
      <c r="G14" s="412">
        <v>3000</v>
      </c>
      <c r="H14" s="412"/>
      <c r="I14" s="436"/>
      <c r="J14" s="436"/>
      <c r="K14" s="414">
        <f t="shared" si="0"/>
        <v>162766</v>
      </c>
      <c r="L14" s="412">
        <v>160007</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69511</v>
      </c>
      <c r="D17" s="436">
        <v>8942</v>
      </c>
      <c r="E17" s="436">
        <v>5808</v>
      </c>
      <c r="F17" s="436"/>
      <c r="G17" s="436"/>
      <c r="H17" s="436"/>
      <c r="I17" s="436"/>
      <c r="J17" s="436"/>
      <c r="K17" s="414">
        <f t="shared" si="0"/>
        <v>84261</v>
      </c>
      <c r="L17" s="412">
        <v>85412</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5239398</v>
      </c>
      <c r="D33" s="415">
        <f t="shared" ref="D33:L33" si="1">SUM(D5:D32)</f>
        <v>1093769</v>
      </c>
      <c r="E33" s="415">
        <f t="shared" si="1"/>
        <v>216738</v>
      </c>
      <c r="F33" s="415">
        <f t="shared" si="1"/>
        <v>246607</v>
      </c>
      <c r="G33" s="415">
        <f t="shared" si="1"/>
        <v>107641</v>
      </c>
      <c r="H33" s="415">
        <f t="shared" si="1"/>
        <v>2338</v>
      </c>
      <c r="I33" s="415">
        <f t="shared" si="1"/>
        <v>0</v>
      </c>
      <c r="J33" s="415">
        <f t="shared" si="1"/>
        <v>0</v>
      </c>
      <c r="K33" s="415">
        <f t="shared" si="1"/>
        <v>6906491</v>
      </c>
      <c r="L33" s="415">
        <f t="shared" si="1"/>
        <v>6954621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6155</v>
      </c>
      <c r="D36" s="418"/>
      <c r="E36" s="418"/>
      <c r="F36" s="418"/>
      <c r="G36" s="418"/>
      <c r="H36" s="418"/>
      <c r="I36" s="436"/>
      <c r="J36" s="436"/>
      <c r="K36" s="414">
        <f t="shared" ref="K36:K41" si="2">SUM(C36:J36)</f>
        <v>6155</v>
      </c>
      <c r="L36" s="412">
        <v>14443</v>
      </c>
    </row>
    <row r="37" spans="1:14" x14ac:dyDescent="0.2">
      <c r="A37" s="1814" t="s">
        <v>1288</v>
      </c>
      <c r="B37" s="266">
        <v>2120</v>
      </c>
      <c r="C37" s="412">
        <v>184319</v>
      </c>
      <c r="D37" s="412">
        <v>35337</v>
      </c>
      <c r="E37" s="412"/>
      <c r="F37" s="412">
        <v>1932</v>
      </c>
      <c r="G37" s="412"/>
      <c r="H37" s="412"/>
      <c r="I37" s="436"/>
      <c r="J37" s="436"/>
      <c r="K37" s="414">
        <f t="shared" si="2"/>
        <v>221588</v>
      </c>
      <c r="L37" s="412">
        <v>227425</v>
      </c>
    </row>
    <row r="38" spans="1:14" x14ac:dyDescent="0.2">
      <c r="A38" s="1814" t="s">
        <v>222</v>
      </c>
      <c r="B38" s="266">
        <v>2130</v>
      </c>
      <c r="C38" s="412">
        <v>103887</v>
      </c>
      <c r="D38" s="412">
        <v>22688</v>
      </c>
      <c r="E38" s="412">
        <v>362</v>
      </c>
      <c r="F38" s="412">
        <v>1694</v>
      </c>
      <c r="G38" s="412"/>
      <c r="H38" s="412"/>
      <c r="I38" s="436"/>
      <c r="J38" s="436"/>
      <c r="K38" s="414">
        <f t="shared" si="2"/>
        <v>128631</v>
      </c>
      <c r="L38" s="412">
        <v>132089</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105072</v>
      </c>
      <c r="D40" s="412">
        <v>10239</v>
      </c>
      <c r="E40" s="412"/>
      <c r="F40" s="412">
        <v>500</v>
      </c>
      <c r="G40" s="412"/>
      <c r="H40" s="412"/>
      <c r="I40" s="436"/>
      <c r="J40" s="436"/>
      <c r="K40" s="414">
        <f t="shared" si="2"/>
        <v>115811</v>
      </c>
      <c r="L40" s="412">
        <v>115834</v>
      </c>
    </row>
    <row r="41" spans="1:14" x14ac:dyDescent="0.2">
      <c r="A41" s="1814" t="s">
        <v>1981</v>
      </c>
      <c r="B41" s="266">
        <v>2190</v>
      </c>
      <c r="C41" s="412">
        <v>51544</v>
      </c>
      <c r="D41" s="412">
        <v>348</v>
      </c>
      <c r="E41" s="412"/>
      <c r="F41" s="412"/>
      <c r="G41" s="412"/>
      <c r="H41" s="412"/>
      <c r="I41" s="436"/>
      <c r="J41" s="436"/>
      <c r="K41" s="414">
        <f t="shared" si="2"/>
        <v>51892</v>
      </c>
      <c r="L41" s="412">
        <v>51522</v>
      </c>
    </row>
    <row r="42" spans="1:14" ht="12.75" customHeight="1" thickBot="1" x14ac:dyDescent="0.25">
      <c r="A42" s="887" t="s">
        <v>659</v>
      </c>
      <c r="B42" s="468" t="s">
        <v>832</v>
      </c>
      <c r="C42" s="415">
        <f>SUM(C36:C41)</f>
        <v>450977</v>
      </c>
      <c r="D42" s="415">
        <f t="shared" ref="D42:L42" si="3">SUM(D36:D41)</f>
        <v>68612</v>
      </c>
      <c r="E42" s="415">
        <f t="shared" si="3"/>
        <v>362</v>
      </c>
      <c r="F42" s="415">
        <f t="shared" si="3"/>
        <v>4126</v>
      </c>
      <c r="G42" s="415">
        <f t="shared" si="3"/>
        <v>0</v>
      </c>
      <c r="H42" s="415">
        <f t="shared" si="3"/>
        <v>0</v>
      </c>
      <c r="I42" s="415">
        <f t="shared" si="3"/>
        <v>0</v>
      </c>
      <c r="J42" s="415">
        <f t="shared" si="3"/>
        <v>0</v>
      </c>
      <c r="K42" s="415">
        <f t="shared" si="3"/>
        <v>524077</v>
      </c>
      <c r="L42" s="415">
        <f t="shared" si="3"/>
        <v>541313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111727</v>
      </c>
      <c r="D44" s="418">
        <v>38919</v>
      </c>
      <c r="E44" s="418"/>
      <c r="F44" s="418"/>
      <c r="G44" s="418"/>
      <c r="H44" s="418"/>
      <c r="I44" s="436"/>
      <c r="J44" s="436"/>
      <c r="K44" s="420">
        <f>SUM(C44:J44)</f>
        <v>150646</v>
      </c>
      <c r="L44" s="418">
        <v>152375</v>
      </c>
    </row>
    <row r="45" spans="1:14" x14ac:dyDescent="0.2">
      <c r="A45" s="1814" t="s">
        <v>976</v>
      </c>
      <c r="B45" s="266">
        <v>2220</v>
      </c>
      <c r="C45" s="412">
        <v>78486</v>
      </c>
      <c r="D45" s="412">
        <v>9724</v>
      </c>
      <c r="E45" s="412"/>
      <c r="F45" s="412">
        <v>3420</v>
      </c>
      <c r="G45" s="412"/>
      <c r="H45" s="412">
        <v>1000</v>
      </c>
      <c r="I45" s="436"/>
      <c r="J45" s="436"/>
      <c r="K45" s="420">
        <f>SUM(C45:J45)</f>
        <v>92630</v>
      </c>
      <c r="L45" s="412">
        <v>94147</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190213</v>
      </c>
      <c r="D47" s="415">
        <f t="shared" ref="D47:K47" si="4">SUM(D44:D46)</f>
        <v>48643</v>
      </c>
      <c r="E47" s="415">
        <f t="shared" si="4"/>
        <v>0</v>
      </c>
      <c r="F47" s="415">
        <f t="shared" si="4"/>
        <v>3420</v>
      </c>
      <c r="G47" s="415">
        <f t="shared" si="4"/>
        <v>0</v>
      </c>
      <c r="H47" s="415">
        <f t="shared" si="4"/>
        <v>1000</v>
      </c>
      <c r="I47" s="415">
        <f t="shared" si="4"/>
        <v>0</v>
      </c>
      <c r="J47" s="415">
        <f t="shared" si="4"/>
        <v>0</v>
      </c>
      <c r="K47" s="415">
        <f t="shared" si="4"/>
        <v>243276</v>
      </c>
      <c r="L47" s="415">
        <f>SUM(L44:L46)</f>
        <v>246522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18381</v>
      </c>
      <c r="D49" s="418"/>
      <c r="E49" s="418"/>
      <c r="F49" s="418">
        <v>49</v>
      </c>
      <c r="G49" s="418"/>
      <c r="H49" s="418">
        <v>4168</v>
      </c>
      <c r="I49" s="436"/>
      <c r="J49" s="436"/>
      <c r="K49" s="420">
        <f>SUM(C49:J49)</f>
        <v>22598</v>
      </c>
      <c r="L49" s="418">
        <v>23050</v>
      </c>
    </row>
    <row r="50" spans="1:14" x14ac:dyDescent="0.2">
      <c r="A50" s="1814" t="s">
        <v>979</v>
      </c>
      <c r="B50" s="266">
        <v>2320</v>
      </c>
      <c r="C50" s="412">
        <v>126332</v>
      </c>
      <c r="D50" s="412">
        <v>9823</v>
      </c>
      <c r="E50" s="412">
        <v>18504</v>
      </c>
      <c r="F50" s="412">
        <v>9020</v>
      </c>
      <c r="G50" s="412"/>
      <c r="H50" s="412">
        <v>2551</v>
      </c>
      <c r="I50" s="436"/>
      <c r="J50" s="436"/>
      <c r="K50" s="420">
        <f>SUM(C50:J50)</f>
        <v>166230</v>
      </c>
      <c r="L50" s="412">
        <v>168009</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144713</v>
      </c>
      <c r="D53" s="415">
        <f t="shared" ref="D53:L53" si="5">SUM(D49:D52)</f>
        <v>9823</v>
      </c>
      <c r="E53" s="415">
        <f t="shared" si="5"/>
        <v>18504</v>
      </c>
      <c r="F53" s="415">
        <f t="shared" si="5"/>
        <v>9069</v>
      </c>
      <c r="G53" s="415">
        <f t="shared" si="5"/>
        <v>0</v>
      </c>
      <c r="H53" s="415">
        <f t="shared" si="5"/>
        <v>6719</v>
      </c>
      <c r="I53" s="415">
        <f t="shared" si="5"/>
        <v>0</v>
      </c>
      <c r="J53" s="415">
        <f t="shared" si="5"/>
        <v>0</v>
      </c>
      <c r="K53" s="415">
        <f t="shared" si="5"/>
        <v>188828</v>
      </c>
      <c r="L53" s="415">
        <f t="shared" si="5"/>
        <v>191059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457590</v>
      </c>
      <c r="D55" s="418">
        <v>85008</v>
      </c>
      <c r="E55" s="418">
        <v>1016</v>
      </c>
      <c r="F55" s="418">
        <v>145</v>
      </c>
      <c r="G55" s="418"/>
      <c r="H55" s="418">
        <v>1780</v>
      </c>
      <c r="I55" s="436"/>
      <c r="J55" s="436"/>
      <c r="K55" s="420">
        <f>SUM(C55:J55)</f>
        <v>545539</v>
      </c>
      <c r="L55" s="418">
        <v>536181</v>
      </c>
    </row>
    <row r="56" spans="1:14" ht="12.75" customHeight="1" x14ac:dyDescent="0.2">
      <c r="A56" s="1820" t="s">
        <v>442</v>
      </c>
      <c r="B56" s="114">
        <v>2490</v>
      </c>
      <c r="C56" s="412"/>
      <c r="D56" s="412"/>
      <c r="E56" s="412">
        <v>2595</v>
      </c>
      <c r="F56" s="412">
        <v>1768</v>
      </c>
      <c r="G56" s="412"/>
      <c r="H56" s="412"/>
      <c r="I56" s="436"/>
      <c r="J56" s="436"/>
      <c r="K56" s="420">
        <f>SUM(C56:J56)</f>
        <v>4363</v>
      </c>
      <c r="L56" s="412">
        <v>5350</v>
      </c>
    </row>
    <row r="57" spans="1:14" s="16" customFormat="1" ht="12.75" customHeight="1" thickBot="1" x14ac:dyDescent="0.25">
      <c r="A57" s="887" t="s">
        <v>302</v>
      </c>
      <c r="B57" s="540" t="s">
        <v>35</v>
      </c>
      <c r="C57" s="421">
        <f>SUM(C55:C56)</f>
        <v>457590</v>
      </c>
      <c r="D57" s="421">
        <f t="shared" ref="D57:K57" si="6">SUM(D55:D56)</f>
        <v>85008</v>
      </c>
      <c r="E57" s="421">
        <f t="shared" si="6"/>
        <v>3611</v>
      </c>
      <c r="F57" s="421">
        <f t="shared" si="6"/>
        <v>1913</v>
      </c>
      <c r="G57" s="421">
        <f t="shared" si="6"/>
        <v>0</v>
      </c>
      <c r="H57" s="421">
        <f t="shared" si="6"/>
        <v>1780</v>
      </c>
      <c r="I57" s="421">
        <f t="shared" si="6"/>
        <v>0</v>
      </c>
      <c r="J57" s="421">
        <f t="shared" si="6"/>
        <v>0</v>
      </c>
      <c r="K57" s="421">
        <f t="shared" si="6"/>
        <v>549902</v>
      </c>
      <c r="L57" s="415">
        <f>SUM(L55:L56)</f>
        <v>541531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19868</v>
      </c>
      <c r="D59" s="418">
        <v>449</v>
      </c>
      <c r="E59" s="418"/>
      <c r="F59" s="418"/>
      <c r="G59" s="418"/>
      <c r="H59" s="418"/>
      <c r="I59" s="436"/>
      <c r="J59" s="436"/>
      <c r="K59" s="420">
        <f t="shared" ref="K59:K64" si="7">SUM(C59:J59)</f>
        <v>20317</v>
      </c>
      <c r="L59" s="418">
        <v>28023</v>
      </c>
      <c r="M59" s="15"/>
      <c r="N59" s="15"/>
    </row>
    <row r="60" spans="1:14" s="16" customFormat="1" x14ac:dyDescent="0.2">
      <c r="A60" s="1814" t="s">
        <v>543</v>
      </c>
      <c r="B60" s="266">
        <v>2520</v>
      </c>
      <c r="C60" s="412">
        <v>45268</v>
      </c>
      <c r="D60" s="412">
        <v>7864</v>
      </c>
      <c r="E60" s="412"/>
      <c r="F60" s="412"/>
      <c r="G60" s="412"/>
      <c r="H60" s="412"/>
      <c r="I60" s="436"/>
      <c r="J60" s="436"/>
      <c r="K60" s="420">
        <f t="shared" si="7"/>
        <v>53132</v>
      </c>
      <c r="L60" s="412">
        <v>46176</v>
      </c>
      <c r="M60" s="15"/>
      <c r="N60" s="15"/>
    </row>
    <row r="61" spans="1:14" s="16" customFormat="1" x14ac:dyDescent="0.2">
      <c r="A61" s="1814" t="s">
        <v>221</v>
      </c>
      <c r="B61" s="266">
        <v>2540</v>
      </c>
      <c r="C61" s="412">
        <v>18291</v>
      </c>
      <c r="D61" s="412">
        <v>2910</v>
      </c>
      <c r="E61" s="412">
        <v>231457</v>
      </c>
      <c r="F61" s="412"/>
      <c r="G61" s="412"/>
      <c r="H61" s="412">
        <v>7104</v>
      </c>
      <c r="I61" s="436"/>
      <c r="J61" s="436"/>
      <c r="K61" s="420">
        <f t="shared" si="7"/>
        <v>259762</v>
      </c>
      <c r="L61" s="412">
        <v>274904</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136833</v>
      </c>
      <c r="D63" s="412">
        <v>69501</v>
      </c>
      <c r="E63" s="412">
        <v>18217</v>
      </c>
      <c r="F63" s="412">
        <v>264454</v>
      </c>
      <c r="G63" s="412"/>
      <c r="H63" s="412"/>
      <c r="I63" s="436"/>
      <c r="J63" s="436"/>
      <c r="K63" s="420">
        <f t="shared" si="7"/>
        <v>489005</v>
      </c>
      <c r="L63" s="412">
        <v>516710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220260</v>
      </c>
      <c r="D65" s="415">
        <f t="shared" ref="D65:L65" si="8">SUM(D59:D64)</f>
        <v>80724</v>
      </c>
      <c r="E65" s="415">
        <f t="shared" si="8"/>
        <v>249674</v>
      </c>
      <c r="F65" s="415">
        <f t="shared" si="8"/>
        <v>264454</v>
      </c>
      <c r="G65" s="415">
        <f t="shared" si="8"/>
        <v>0</v>
      </c>
      <c r="H65" s="415">
        <f t="shared" si="8"/>
        <v>7104</v>
      </c>
      <c r="I65" s="415">
        <f t="shared" si="8"/>
        <v>0</v>
      </c>
      <c r="J65" s="415">
        <f t="shared" si="8"/>
        <v>0</v>
      </c>
      <c r="K65" s="415">
        <f t="shared" si="8"/>
        <v>822216</v>
      </c>
      <c r="L65" s="415">
        <f t="shared" si="8"/>
        <v>865813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1463753</v>
      </c>
      <c r="D74" s="425">
        <f t="shared" ref="D74:K74" si="10">SUM(D42,D47,D53,D57,D65,D72,D73)</f>
        <v>292810</v>
      </c>
      <c r="E74" s="425">
        <f t="shared" si="10"/>
        <v>272151</v>
      </c>
      <c r="F74" s="425">
        <f t="shared" si="10"/>
        <v>282982</v>
      </c>
      <c r="G74" s="425">
        <f t="shared" si="10"/>
        <v>0</v>
      </c>
      <c r="H74" s="425">
        <f t="shared" si="10"/>
        <v>16603</v>
      </c>
      <c r="I74" s="425">
        <f t="shared" si="10"/>
        <v>0</v>
      </c>
      <c r="J74" s="425">
        <f t="shared" si="10"/>
        <v>0</v>
      </c>
      <c r="K74" s="425">
        <f t="shared" si="10"/>
        <v>2328299</v>
      </c>
      <c r="L74" s="425">
        <f>SUM(L42,L47,L53,L57,L65,L72,L73)</f>
        <v>2386238</v>
      </c>
    </row>
    <row r="75" spans="1:14" s="24" customFormat="1" ht="18" customHeight="1" thickTop="1" thickBot="1" x14ac:dyDescent="0.25">
      <c r="A75" s="1813" t="s">
        <v>50</v>
      </c>
      <c r="B75" s="1807" t="s">
        <v>674</v>
      </c>
      <c r="C75" s="423"/>
      <c r="D75" s="423"/>
      <c r="E75" s="423"/>
      <c r="F75" s="423"/>
      <c r="G75" s="423"/>
      <c r="H75" s="423">
        <v>80882</v>
      </c>
      <c r="I75" s="429"/>
      <c r="J75" s="429"/>
      <c r="K75" s="415">
        <f>SUM(C75:J75)</f>
        <v>80882</v>
      </c>
      <c r="L75" s="424">
        <v>41200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155969</v>
      </c>
      <c r="I86" s="507"/>
      <c r="J86" s="507"/>
      <c r="K86" s="520">
        <f t="shared" ref="K86:K98" si="12">H86</f>
        <v>155969</v>
      </c>
      <c r="L86" s="442">
        <v>291000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155969</v>
      </c>
      <c r="I92" s="507"/>
      <c r="J92" s="507"/>
      <c r="K92" s="520">
        <f t="shared" si="12"/>
        <v>155969</v>
      </c>
      <c r="L92" s="1062">
        <f>SUM(L85:L91)</f>
        <v>291000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155969</v>
      </c>
      <c r="I102" s="507"/>
      <c r="J102" s="507"/>
      <c r="K102" s="425">
        <f>SUM(K84,K92,K100,K101)</f>
        <v>155969</v>
      </c>
      <c r="L102" s="425">
        <f>SUM(L84,L92,L100,L101)</f>
        <v>291000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v>7521</v>
      </c>
      <c r="I105" s="433"/>
      <c r="J105" s="433"/>
      <c r="K105" s="414">
        <f>H105</f>
        <v>7521</v>
      </c>
      <c r="L105" s="418">
        <v>10000</v>
      </c>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7521</v>
      </c>
      <c r="I110" s="433"/>
      <c r="J110" s="433"/>
      <c r="K110" s="415">
        <f>SUM(K105:K109)</f>
        <v>7521</v>
      </c>
      <c r="L110" s="415">
        <f>SUM(L105:L109)</f>
        <v>10000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7521</v>
      </c>
      <c r="I112" s="433"/>
      <c r="J112" s="433"/>
      <c r="K112" s="1062">
        <f>SUM(K110:K111)</f>
        <v>7521</v>
      </c>
      <c r="L112" s="425">
        <f>SUM(L110,L111)</f>
        <v>10000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6703151</v>
      </c>
      <c r="D114" s="415">
        <f t="shared" ref="D114:K114" si="13">SUM(D33,D74,D75,D102,D112,D113)</f>
        <v>1386579</v>
      </c>
      <c r="E114" s="415">
        <f t="shared" si="13"/>
        <v>488889</v>
      </c>
      <c r="F114" s="415">
        <f t="shared" si="13"/>
        <v>529589</v>
      </c>
      <c r="G114" s="415">
        <f t="shared" si="13"/>
        <v>107641</v>
      </c>
      <c r="H114" s="415">
        <f>SUM(H33,H74,H75,H102,H112,H113)</f>
        <v>263313</v>
      </c>
      <c r="I114" s="415">
        <f t="shared" si="13"/>
        <v>0</v>
      </c>
      <c r="J114" s="415">
        <f t="shared" si="13"/>
        <v>0</v>
      </c>
      <c r="K114" s="415">
        <f t="shared" si="13"/>
        <v>9479162</v>
      </c>
      <c r="L114" s="415">
        <f>SUM(L33,L74,L75,L102,L112,L113)</f>
        <v>9683059</v>
      </c>
    </row>
    <row r="115" spans="1:14" ht="23.25" thickTop="1" x14ac:dyDescent="0.2">
      <c r="A115" s="1826" t="s">
        <v>1177</v>
      </c>
      <c r="B115" s="892"/>
      <c r="C115" s="416"/>
      <c r="D115" s="416"/>
      <c r="E115" s="416"/>
      <c r="F115" s="416"/>
      <c r="G115" s="416"/>
      <c r="H115" s="416"/>
      <c r="I115" s="416"/>
      <c r="J115" s="416"/>
      <c r="K115" s="440">
        <f>'Revenues 9-14'!C275-'Expenditures 15-22'!K114</f>
        <v>1149573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295339</v>
      </c>
      <c r="D124" s="412">
        <v>83545</v>
      </c>
      <c r="E124" s="412">
        <v>63956</v>
      </c>
      <c r="F124" s="412">
        <v>46992</v>
      </c>
      <c r="G124" s="412">
        <v>128131</v>
      </c>
      <c r="H124" s="412">
        <v>32626</v>
      </c>
      <c r="I124" s="436"/>
      <c r="J124" s="436"/>
      <c r="K124" s="415">
        <f>SUM(C124:J124)</f>
        <v>650589</v>
      </c>
      <c r="L124" s="412">
        <v>830131</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295339</v>
      </c>
      <c r="D127" s="415">
        <f t="shared" ref="D127:L127" si="14">SUM(D122:D126)</f>
        <v>83545</v>
      </c>
      <c r="E127" s="415">
        <f t="shared" si="14"/>
        <v>63956</v>
      </c>
      <c r="F127" s="415">
        <f t="shared" si="14"/>
        <v>46992</v>
      </c>
      <c r="G127" s="415">
        <f t="shared" si="14"/>
        <v>128131</v>
      </c>
      <c r="H127" s="415">
        <f t="shared" si="14"/>
        <v>32626</v>
      </c>
      <c r="I127" s="415">
        <f t="shared" si="14"/>
        <v>0</v>
      </c>
      <c r="J127" s="415">
        <f t="shared" si="14"/>
        <v>0</v>
      </c>
      <c r="K127" s="415">
        <f t="shared" si="14"/>
        <v>650589</v>
      </c>
      <c r="L127" s="415">
        <f t="shared" si="14"/>
        <v>830131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295339</v>
      </c>
      <c r="D129" s="425">
        <f t="shared" ref="D129:L129" si="15">SUM(D120,D127,D128)</f>
        <v>83545</v>
      </c>
      <c r="E129" s="425">
        <f t="shared" si="15"/>
        <v>63956</v>
      </c>
      <c r="F129" s="425">
        <f t="shared" si="15"/>
        <v>46992</v>
      </c>
      <c r="G129" s="425">
        <f t="shared" si="15"/>
        <v>128131</v>
      </c>
      <c r="H129" s="425">
        <f t="shared" si="15"/>
        <v>32626</v>
      </c>
      <c r="I129" s="425">
        <f t="shared" si="15"/>
        <v>0</v>
      </c>
      <c r="J129" s="425">
        <f t="shared" si="15"/>
        <v>0</v>
      </c>
      <c r="K129" s="425">
        <f t="shared" si="15"/>
        <v>650589</v>
      </c>
      <c r="L129" s="425">
        <f t="shared" si="15"/>
        <v>830131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1" t="s">
        <v>724</v>
      </c>
      <c r="B150" s="2252"/>
      <c r="C150" s="415">
        <f>SUM(C129,C130,C138,C148,C149)</f>
        <v>295339</v>
      </c>
      <c r="D150" s="415">
        <f t="shared" ref="D150:K150" si="16">SUM(D129,D130,D138,D148,D149)</f>
        <v>83545</v>
      </c>
      <c r="E150" s="415">
        <f t="shared" si="16"/>
        <v>63956</v>
      </c>
      <c r="F150" s="415">
        <f t="shared" si="16"/>
        <v>46992</v>
      </c>
      <c r="G150" s="415">
        <f t="shared" si="16"/>
        <v>128131</v>
      </c>
      <c r="H150" s="415">
        <f t="shared" si="16"/>
        <v>32626</v>
      </c>
      <c r="I150" s="415">
        <f t="shared" si="16"/>
        <v>0</v>
      </c>
      <c r="J150" s="415">
        <f t="shared" si="16"/>
        <v>0</v>
      </c>
      <c r="K150" s="415">
        <f t="shared" si="16"/>
        <v>650589</v>
      </c>
      <c r="L150" s="415">
        <f>SUM(L129,L130,L138,L148,L149)</f>
        <v>830131</v>
      </c>
    </row>
    <row r="151" spans="1:14" ht="12.75" customHeight="1" thickTop="1" x14ac:dyDescent="0.2">
      <c r="A151" s="2247" t="s">
        <v>1403</v>
      </c>
      <c r="B151" s="2248"/>
      <c r="C151" s="416"/>
      <c r="D151" s="416"/>
      <c r="E151" s="416"/>
      <c r="F151" s="416"/>
      <c r="G151" s="416"/>
      <c r="H151" s="416"/>
      <c r="I151" s="416"/>
      <c r="J151" s="413"/>
      <c r="K151" s="440">
        <f>'Revenues 9-14'!D275-'Expenditures 15-22'!K150</f>
        <v>-2738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316341</v>
      </c>
      <c r="I163" s="413"/>
      <c r="J163" s="413"/>
      <c r="K163" s="414">
        <f>SUM(C163:H163)</f>
        <v>316341</v>
      </c>
      <c r="L163" s="1864">
        <v>314649</v>
      </c>
    </row>
    <row r="164" spans="1:14" ht="33.75" customHeight="1" x14ac:dyDescent="0.2">
      <c r="A164" s="1834" t="s">
        <v>293</v>
      </c>
      <c r="B164" s="536" t="s">
        <v>32</v>
      </c>
      <c r="C164" s="413"/>
      <c r="D164" s="413"/>
      <c r="E164" s="413"/>
      <c r="F164" s="413"/>
      <c r="G164" s="413"/>
      <c r="H164" s="1867">
        <v>382832</v>
      </c>
      <c r="I164" s="413"/>
      <c r="J164" s="413"/>
      <c r="K164" s="414">
        <f>SUM(C164:J164)</f>
        <v>382832</v>
      </c>
      <c r="L164" s="1867">
        <v>375000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699173</v>
      </c>
      <c r="I166" s="437"/>
      <c r="J166" s="413"/>
      <c r="K166" s="425">
        <f>SUM(K162,K163,K164,K165)</f>
        <v>699173</v>
      </c>
      <c r="L166" s="425">
        <f>SUM(L162,L163,L164,L165)</f>
        <v>689649</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699173</v>
      </c>
      <c r="I168" s="437"/>
      <c r="J168" s="413"/>
      <c r="K168" s="425">
        <f>SUM(K154,K166,K167)</f>
        <v>699173</v>
      </c>
      <c r="L168" s="425">
        <f>SUM(L154,L166,L167)</f>
        <v>689649</v>
      </c>
    </row>
    <row r="169" spans="1:14" ht="23.25" thickTop="1" x14ac:dyDescent="0.2">
      <c r="A169" s="1826" t="s">
        <v>1177</v>
      </c>
      <c r="B169" s="467"/>
      <c r="C169" s="413"/>
      <c r="D169" s="413"/>
      <c r="E169" s="413"/>
      <c r="F169" s="413"/>
      <c r="G169" s="413"/>
      <c r="H169" s="416"/>
      <c r="I169" s="413"/>
      <c r="J169" s="413"/>
      <c r="K169" s="440">
        <f>'Revenues 9-14'!E275-'Expenditures 15-22'!K168</f>
        <v>132243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260256</v>
      </c>
      <c r="D176" s="412">
        <v>86854</v>
      </c>
      <c r="E176" s="412">
        <v>36059</v>
      </c>
      <c r="F176" s="412">
        <v>98414</v>
      </c>
      <c r="G176" s="412">
        <v>265444</v>
      </c>
      <c r="H176" s="412">
        <v>128115</v>
      </c>
      <c r="I176" s="436"/>
      <c r="J176" s="436"/>
      <c r="K176" s="414">
        <f>SUM(C176:J176)</f>
        <v>875142</v>
      </c>
      <c r="L176" s="412">
        <v>656232</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260256</v>
      </c>
      <c r="D178" s="425">
        <f t="shared" ref="D178:J178" si="17">SUM(D174,D176,D177)</f>
        <v>86854</v>
      </c>
      <c r="E178" s="425">
        <f t="shared" si="17"/>
        <v>36059</v>
      </c>
      <c r="F178" s="425">
        <f t="shared" si="17"/>
        <v>98414</v>
      </c>
      <c r="G178" s="425">
        <f t="shared" si="17"/>
        <v>265444</v>
      </c>
      <c r="H178" s="425">
        <f t="shared" si="17"/>
        <v>128115</v>
      </c>
      <c r="I178" s="425">
        <f t="shared" si="17"/>
        <v>0</v>
      </c>
      <c r="J178" s="425">
        <f t="shared" si="17"/>
        <v>0</v>
      </c>
      <c r="K178" s="425">
        <f>SUM(K174,K176,K177)</f>
        <v>875142</v>
      </c>
      <c r="L178" s="425">
        <f>SUM(L174, L176:L177)</f>
        <v>656232</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260256</v>
      </c>
      <c r="D204" s="415">
        <f>SUM(D178,D179)</f>
        <v>86854</v>
      </c>
      <c r="E204" s="415">
        <f>SUM(E178,E179,E190)</f>
        <v>36059</v>
      </c>
      <c r="F204" s="415">
        <f>SUM(F178,F179)</f>
        <v>98414</v>
      </c>
      <c r="G204" s="415">
        <f>SUM(G178,G179)</f>
        <v>265444</v>
      </c>
      <c r="H204" s="415">
        <f>SUM(H178,H179,H190,H202,H203)</f>
        <v>128115</v>
      </c>
      <c r="I204" s="415">
        <f>SUM(I178,I179)</f>
        <v>0</v>
      </c>
      <c r="J204" s="415">
        <f>SUM(J178,J179)</f>
        <v>0</v>
      </c>
      <c r="K204" s="414">
        <f>SUM(K178,K179,K190,K202,K203)</f>
        <v>875142</v>
      </c>
      <c r="L204" s="415">
        <f>SUM(L178,L179,L190,L202,L203)</f>
        <v>656232</v>
      </c>
    </row>
    <row r="205" spans="1:14" ht="23.25" thickTop="1" x14ac:dyDescent="0.2">
      <c r="A205" s="1826" t="s">
        <v>1177</v>
      </c>
      <c r="B205" s="467"/>
      <c r="C205" s="416"/>
      <c r="D205" s="416"/>
      <c r="E205" s="416"/>
      <c r="F205" s="416"/>
      <c r="G205" s="416"/>
      <c r="H205" s="416"/>
      <c r="I205" s="413"/>
      <c r="J205" s="413"/>
      <c r="K205" s="440">
        <f>'Revenues 9-14'!F275-'Expenditures 15-22'!K204</f>
        <v>-295898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36457</v>
      </c>
      <c r="E209" s="413"/>
      <c r="F209" s="413"/>
      <c r="G209" s="413"/>
      <c r="H209" s="413"/>
      <c r="I209" s="413"/>
      <c r="J209" s="413"/>
      <c r="K209" s="414">
        <f>D209</f>
        <v>36457</v>
      </c>
      <c r="L209" s="412">
        <v>54065</v>
      </c>
    </row>
    <row r="210" spans="1:12" x14ac:dyDescent="0.2">
      <c r="A210" s="1814" t="s">
        <v>171</v>
      </c>
      <c r="B210" s="266" t="s">
        <v>1143</v>
      </c>
      <c r="C210" s="413"/>
      <c r="D210" s="436">
        <v>25852</v>
      </c>
      <c r="E210" s="413"/>
      <c r="F210" s="413"/>
      <c r="G210" s="413"/>
      <c r="H210" s="413"/>
      <c r="I210" s="413"/>
      <c r="J210" s="413"/>
      <c r="K210" s="414">
        <f t="shared" ref="K210:K222" si="19">D210</f>
        <v>25852</v>
      </c>
      <c r="L210" s="412">
        <v>9798</v>
      </c>
    </row>
    <row r="211" spans="1:12" x14ac:dyDescent="0.2">
      <c r="A211" s="1814" t="s">
        <v>172</v>
      </c>
      <c r="B211" s="266">
        <v>1200</v>
      </c>
      <c r="C211" s="413"/>
      <c r="D211" s="412">
        <v>87716</v>
      </c>
      <c r="E211" s="413"/>
      <c r="F211" s="413"/>
      <c r="G211" s="413"/>
      <c r="H211" s="413"/>
      <c r="I211" s="413"/>
      <c r="J211" s="413"/>
      <c r="K211" s="414">
        <f t="shared" si="19"/>
        <v>87716</v>
      </c>
      <c r="L211" s="412">
        <v>96592</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10274</v>
      </c>
      <c r="E213" s="413"/>
      <c r="F213" s="413"/>
      <c r="G213" s="413"/>
      <c r="H213" s="413"/>
      <c r="I213" s="413"/>
      <c r="J213" s="413"/>
      <c r="K213" s="414">
        <f t="shared" si="19"/>
        <v>10274</v>
      </c>
      <c r="L213" s="412">
        <v>10885</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4392</v>
      </c>
      <c r="E216" s="413"/>
      <c r="F216" s="413"/>
      <c r="G216" s="413"/>
      <c r="H216" s="413"/>
      <c r="I216" s="413"/>
      <c r="J216" s="413"/>
      <c r="K216" s="414">
        <f t="shared" si="19"/>
        <v>4392</v>
      </c>
      <c r="L216" s="412">
        <v>7961</v>
      </c>
    </row>
    <row r="217" spans="1:12" x14ac:dyDescent="0.2">
      <c r="A217" s="1814" t="s">
        <v>1139</v>
      </c>
      <c r="B217" s="266">
        <v>1500</v>
      </c>
      <c r="C217" s="413"/>
      <c r="D217" s="412">
        <v>3649</v>
      </c>
      <c r="E217" s="413"/>
      <c r="F217" s="413"/>
      <c r="G217" s="413"/>
      <c r="H217" s="413"/>
      <c r="I217" s="413"/>
      <c r="J217" s="413"/>
      <c r="K217" s="414">
        <f t="shared" si="19"/>
        <v>3649</v>
      </c>
      <c r="L217" s="412">
        <v>4182</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1067</v>
      </c>
      <c r="E220" s="413"/>
      <c r="F220" s="413"/>
      <c r="G220" s="413"/>
      <c r="H220" s="413"/>
      <c r="I220" s="413"/>
      <c r="J220" s="413"/>
      <c r="K220" s="414">
        <f t="shared" si="19"/>
        <v>1067</v>
      </c>
      <c r="L220" s="412">
        <v>1127</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169407</v>
      </c>
      <c r="E223" s="413"/>
      <c r="F223" s="413"/>
      <c r="G223" s="413"/>
      <c r="H223" s="413"/>
      <c r="I223" s="413"/>
      <c r="J223" s="413"/>
      <c r="K223" s="415">
        <f>SUM(K209:K222)</f>
        <v>169407</v>
      </c>
      <c r="L223" s="415">
        <f>SUM(L209:L222)</f>
        <v>184610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1235</v>
      </c>
      <c r="E226" s="413"/>
      <c r="F226" s="413"/>
      <c r="G226" s="413"/>
      <c r="H226" s="413"/>
      <c r="I226" s="413"/>
      <c r="J226" s="413"/>
      <c r="K226" s="414">
        <f t="shared" ref="K226:K231" si="20">D226</f>
        <v>1235</v>
      </c>
      <c r="L226" s="412">
        <v>1376</v>
      </c>
    </row>
    <row r="227" spans="1:12" x14ac:dyDescent="0.2">
      <c r="A227" s="1814" t="s">
        <v>1288</v>
      </c>
      <c r="B227" s="266">
        <v>2120</v>
      </c>
      <c r="C227" s="413"/>
      <c r="D227" s="412">
        <v>5330</v>
      </c>
      <c r="E227" s="413"/>
      <c r="F227" s="413"/>
      <c r="G227" s="413"/>
      <c r="H227" s="413"/>
      <c r="I227" s="413"/>
      <c r="J227" s="413"/>
      <c r="K227" s="414">
        <f t="shared" si="20"/>
        <v>5330</v>
      </c>
      <c r="L227" s="412">
        <v>5261</v>
      </c>
    </row>
    <row r="228" spans="1:12" x14ac:dyDescent="0.2">
      <c r="A228" s="1814" t="s">
        <v>222</v>
      </c>
      <c r="B228" s="266">
        <v>2130</v>
      </c>
      <c r="C228" s="413"/>
      <c r="D228" s="412">
        <v>10910</v>
      </c>
      <c r="E228" s="413"/>
      <c r="F228" s="413"/>
      <c r="G228" s="413"/>
      <c r="H228" s="413"/>
      <c r="I228" s="413"/>
      <c r="J228" s="413"/>
      <c r="K228" s="414">
        <f t="shared" si="20"/>
        <v>10910</v>
      </c>
      <c r="L228" s="412">
        <v>11527</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1465</v>
      </c>
      <c r="E230" s="413"/>
      <c r="F230" s="413"/>
      <c r="G230" s="413"/>
      <c r="H230" s="413"/>
      <c r="I230" s="413"/>
      <c r="J230" s="413"/>
      <c r="K230" s="414">
        <f t="shared" si="20"/>
        <v>1465</v>
      </c>
      <c r="L230" s="412">
        <v>1601</v>
      </c>
    </row>
    <row r="231" spans="1:12" x14ac:dyDescent="0.2">
      <c r="A231" s="1814" t="s">
        <v>173</v>
      </c>
      <c r="B231" s="266">
        <v>2190</v>
      </c>
      <c r="C231" s="413"/>
      <c r="D231" s="412">
        <v>7219</v>
      </c>
      <c r="E231" s="413"/>
      <c r="F231" s="413"/>
      <c r="G231" s="413"/>
      <c r="H231" s="413"/>
      <c r="I231" s="413"/>
      <c r="J231" s="413"/>
      <c r="K231" s="414">
        <f t="shared" si="20"/>
        <v>7219</v>
      </c>
      <c r="L231" s="412">
        <v>7618</v>
      </c>
    </row>
    <row r="232" spans="1:12" ht="12.75" customHeight="1" thickBot="1" x14ac:dyDescent="0.25">
      <c r="A232" s="887" t="s">
        <v>659</v>
      </c>
      <c r="B232" s="465" t="s">
        <v>832</v>
      </c>
      <c r="C232" s="413"/>
      <c r="D232" s="415">
        <f>SUM(D226:D231)</f>
        <v>26159</v>
      </c>
      <c r="E232" s="413"/>
      <c r="F232" s="413"/>
      <c r="G232" s="413"/>
      <c r="H232" s="413"/>
      <c r="I232" s="413"/>
      <c r="J232" s="413"/>
      <c r="K232" s="415">
        <f>SUM(K226:K231)</f>
        <v>26159</v>
      </c>
      <c r="L232" s="415">
        <f>SUM(L226:L231)</f>
        <v>27383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2482</v>
      </c>
      <c r="E234" s="413"/>
      <c r="F234" s="413"/>
      <c r="G234" s="413"/>
      <c r="H234" s="413"/>
      <c r="I234" s="413"/>
      <c r="J234" s="413"/>
      <c r="K234" s="420">
        <f>D234</f>
        <v>2482</v>
      </c>
      <c r="L234" s="418">
        <v>1644</v>
      </c>
    </row>
    <row r="235" spans="1:12" x14ac:dyDescent="0.2">
      <c r="A235" s="1814" t="s">
        <v>976</v>
      </c>
      <c r="B235" s="266">
        <v>2220</v>
      </c>
      <c r="C235" s="413"/>
      <c r="D235" s="412">
        <v>1204</v>
      </c>
      <c r="E235" s="413"/>
      <c r="F235" s="413"/>
      <c r="G235" s="413"/>
      <c r="H235" s="413"/>
      <c r="I235" s="413"/>
      <c r="J235" s="413"/>
      <c r="K235" s="420">
        <f>D235</f>
        <v>1204</v>
      </c>
      <c r="L235" s="412">
        <v>1146</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3686</v>
      </c>
      <c r="E237" s="413"/>
      <c r="F237" s="413"/>
      <c r="G237" s="413"/>
      <c r="H237" s="413"/>
      <c r="I237" s="413"/>
      <c r="J237" s="413"/>
      <c r="K237" s="415">
        <f>SUM(K234:K236)</f>
        <v>3686</v>
      </c>
      <c r="L237" s="415">
        <f>SUM(L234:L236)</f>
        <v>2790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9540</v>
      </c>
      <c r="E240" s="413"/>
      <c r="F240" s="413"/>
      <c r="G240" s="413"/>
      <c r="H240" s="413"/>
      <c r="I240" s="413"/>
      <c r="J240" s="413"/>
      <c r="K240" s="420">
        <f t="shared" ref="K240:K250" si="21">D240</f>
        <v>9540</v>
      </c>
      <c r="L240" s="412">
        <v>7562</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9540</v>
      </c>
      <c r="E251" s="413"/>
      <c r="F251" s="413"/>
      <c r="G251" s="413"/>
      <c r="H251" s="413"/>
      <c r="I251" s="413"/>
      <c r="J251" s="413"/>
      <c r="K251" s="415">
        <f>SUM(K239:K250)</f>
        <v>9540</v>
      </c>
      <c r="L251" s="415">
        <f>SUM(L239:L250)</f>
        <v>7562</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20498</v>
      </c>
      <c r="E253" s="413"/>
      <c r="F253" s="413"/>
      <c r="G253" s="413"/>
      <c r="H253" s="413"/>
      <c r="I253" s="413"/>
      <c r="J253" s="413"/>
      <c r="K253" s="420">
        <f>D253</f>
        <v>20498</v>
      </c>
      <c r="L253" s="418">
        <v>21049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20498</v>
      </c>
      <c r="E255" s="413"/>
      <c r="F255" s="413"/>
      <c r="G255" s="413"/>
      <c r="H255" s="413"/>
      <c r="I255" s="413"/>
      <c r="J255" s="413"/>
      <c r="K255" s="415">
        <f>SUM(K253:K254)</f>
        <v>20498</v>
      </c>
      <c r="L255" s="415">
        <f>SUM(L253:L254)</f>
        <v>21049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288</v>
      </c>
    </row>
    <row r="258" spans="1:12" x14ac:dyDescent="0.2">
      <c r="A258" s="1814" t="s">
        <v>543</v>
      </c>
      <c r="B258" s="525">
        <v>2520</v>
      </c>
      <c r="C258" s="413"/>
      <c r="D258" s="412">
        <v>9162</v>
      </c>
      <c r="E258" s="413"/>
      <c r="F258" s="413"/>
      <c r="G258" s="413"/>
      <c r="H258" s="413"/>
      <c r="I258" s="413"/>
      <c r="J258" s="413"/>
      <c r="K258" s="420">
        <f t="shared" ref="K258:K263" si="22">D258</f>
        <v>9162</v>
      </c>
      <c r="L258" s="412">
        <v>9433</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61311</v>
      </c>
      <c r="E260" s="413"/>
      <c r="F260" s="413"/>
      <c r="G260" s="413"/>
      <c r="H260" s="413"/>
      <c r="I260" s="413"/>
      <c r="J260" s="413"/>
      <c r="K260" s="420">
        <f t="shared" si="22"/>
        <v>61311</v>
      </c>
      <c r="L260" s="412">
        <v>74585</v>
      </c>
    </row>
    <row r="261" spans="1:12" x14ac:dyDescent="0.2">
      <c r="A261" s="1814" t="s">
        <v>1129</v>
      </c>
      <c r="B261" s="266">
        <v>2550</v>
      </c>
      <c r="C261" s="413"/>
      <c r="D261" s="412">
        <v>48414</v>
      </c>
      <c r="E261" s="413"/>
      <c r="F261" s="413"/>
      <c r="G261" s="413"/>
      <c r="H261" s="413"/>
      <c r="I261" s="413"/>
      <c r="J261" s="413"/>
      <c r="K261" s="420">
        <f t="shared" si="22"/>
        <v>48414</v>
      </c>
      <c r="L261" s="412">
        <v>57574</v>
      </c>
    </row>
    <row r="262" spans="1:12" x14ac:dyDescent="0.2">
      <c r="A262" s="1814" t="s">
        <v>107</v>
      </c>
      <c r="B262" s="266">
        <v>2560</v>
      </c>
      <c r="C262" s="413"/>
      <c r="D262" s="412">
        <v>29407</v>
      </c>
      <c r="E262" s="413"/>
      <c r="F262" s="413"/>
      <c r="G262" s="413"/>
      <c r="H262" s="413"/>
      <c r="I262" s="413"/>
      <c r="J262" s="413"/>
      <c r="K262" s="420">
        <f t="shared" si="22"/>
        <v>29407</v>
      </c>
      <c r="L262" s="412">
        <v>30198</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148294</v>
      </c>
      <c r="E264" s="413"/>
      <c r="F264" s="413"/>
      <c r="G264" s="413"/>
      <c r="H264" s="413"/>
      <c r="I264" s="413"/>
      <c r="J264" s="413"/>
      <c r="K264" s="415">
        <f>SUM(K257:K263)</f>
        <v>148294</v>
      </c>
      <c r="L264" s="415">
        <f>SUM(L257:L263)</f>
        <v>172078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208177</v>
      </c>
      <c r="E273" s="413"/>
      <c r="F273" s="413"/>
      <c r="G273" s="413"/>
      <c r="H273" s="413"/>
      <c r="I273" s="413"/>
      <c r="J273" s="413"/>
      <c r="K273" s="425">
        <f>SUM(K232,K237,K251,K255,K264,K271,K272)</f>
        <v>208177</v>
      </c>
      <c r="L273" s="425">
        <f>SUM(L232,L237,L251,L255,L264,L271,L272)</f>
        <v>230862</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1" t="s">
        <v>595</v>
      </c>
      <c r="B288" s="2253"/>
      <c r="C288" s="413"/>
      <c r="D288" s="415">
        <f>SUM(D223,D273,D274,D278)</f>
        <v>377584</v>
      </c>
      <c r="E288" s="413"/>
      <c r="F288" s="413"/>
      <c r="G288" s="413"/>
      <c r="H288" s="415">
        <f>H286</f>
        <v>0</v>
      </c>
      <c r="I288" s="413"/>
      <c r="J288" s="413"/>
      <c r="K288" s="415">
        <f>SUM(K223,K273,K274,K278,K286,K287)</f>
        <v>377584</v>
      </c>
      <c r="L288" s="415">
        <f>SUM(L223,L273,L274,L278,L286,L287)</f>
        <v>415472</v>
      </c>
    </row>
    <row r="289" spans="1:14" ht="23.25" thickTop="1" x14ac:dyDescent="0.2">
      <c r="A289" s="901" t="s">
        <v>1177</v>
      </c>
      <c r="B289" s="902"/>
      <c r="C289" s="413"/>
      <c r="D289" s="416"/>
      <c r="E289" s="413"/>
      <c r="F289" s="413"/>
      <c r="G289" s="413"/>
      <c r="H289" s="441"/>
      <c r="I289" s="413"/>
      <c r="J289" s="413"/>
      <c r="K289" s="440">
        <f>'Revenues 9-14'!G275-'Expenditures 15-22'!K288</f>
        <v>70989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5" t="s">
        <v>1177</v>
      </c>
      <c r="B306" s="2246"/>
      <c r="C306" s="419"/>
      <c r="D306" s="419"/>
      <c r="E306" s="419"/>
      <c r="F306" s="419"/>
      <c r="G306" s="419"/>
      <c r="H306" s="419"/>
      <c r="I306" s="419"/>
      <c r="J306" s="419"/>
      <c r="K306" s="430">
        <f>'Revenues 9-14'!H275-'Expenditures 15-22'!K305</f>
        <v>275398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74000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25000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28825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266687</v>
      </c>
      <c r="D318" s="436">
        <v>5504</v>
      </c>
      <c r="E318" s="436">
        <v>271312</v>
      </c>
      <c r="F318" s="436"/>
      <c r="G318" s="436"/>
      <c r="H318" s="436">
        <v>129015</v>
      </c>
      <c r="I318" s="436"/>
      <c r="J318" s="436"/>
      <c r="K318" s="1061">
        <f t="shared" si="24"/>
        <v>672518</v>
      </c>
      <c r="L318" s="436">
        <v>424761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18500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79000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21500</v>
      </c>
      <c r="M322" s="909"/>
      <c r="N322" s="909"/>
    </row>
    <row r="323" spans="1:14" s="19" customFormat="1" ht="12.75" customHeight="1" thickBot="1" x14ac:dyDescent="0.25">
      <c r="A323" s="1850" t="s">
        <v>833</v>
      </c>
      <c r="B323" s="532" t="s">
        <v>668</v>
      </c>
      <c r="C323" s="1062">
        <f>SUM(C312:C322)</f>
        <v>266687</v>
      </c>
      <c r="D323" s="1062">
        <f t="shared" ref="D323:J323" si="25">SUM(D312:D322)</f>
        <v>5504</v>
      </c>
      <c r="E323" s="1062">
        <f t="shared" si="25"/>
        <v>271312</v>
      </c>
      <c r="F323" s="1062">
        <f t="shared" si="25"/>
        <v>0</v>
      </c>
      <c r="G323" s="1062">
        <f t="shared" si="25"/>
        <v>0</v>
      </c>
      <c r="H323" s="1062">
        <f t="shared" si="25"/>
        <v>129015</v>
      </c>
      <c r="I323" s="1062">
        <f t="shared" si="25"/>
        <v>0</v>
      </c>
      <c r="J323" s="1062">
        <f t="shared" si="25"/>
        <v>0</v>
      </c>
      <c r="K323" s="1062">
        <f>SUM(K312:K322)</f>
        <v>672518</v>
      </c>
      <c r="L323" s="1062">
        <f>SUM(L312:L322)</f>
        <v>676586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266687</v>
      </c>
      <c r="D331" s="1062">
        <f t="shared" ref="D331:J331" si="26">SUM(D323)</f>
        <v>5504</v>
      </c>
      <c r="E331" s="1062">
        <f t="shared" si="26"/>
        <v>271312</v>
      </c>
      <c r="F331" s="1062">
        <f t="shared" si="26"/>
        <v>0</v>
      </c>
      <c r="G331" s="1062">
        <f t="shared" si="26"/>
        <v>0</v>
      </c>
      <c r="H331" s="1062">
        <f>SUM(H323,H329)</f>
        <v>129015</v>
      </c>
      <c r="I331" s="1062">
        <f t="shared" si="26"/>
        <v>0</v>
      </c>
      <c r="J331" s="1062">
        <f t="shared" si="26"/>
        <v>0</v>
      </c>
      <c r="K331" s="1062">
        <f>SUM(K323,K329)</f>
        <v>672518</v>
      </c>
      <c r="L331" s="425">
        <f>SUM(L323,L329,L330)</f>
        <v>676586</v>
      </c>
    </row>
    <row r="332" spans="1:14" ht="12.75" customHeight="1" thickTop="1" x14ac:dyDescent="0.2">
      <c r="A332" s="2247" t="s">
        <v>1177</v>
      </c>
      <c r="B332" s="2248"/>
      <c r="C332" s="413"/>
      <c r="D332" s="413"/>
      <c r="E332" s="413"/>
      <c r="F332" s="413"/>
      <c r="G332" s="413"/>
      <c r="H332" s="413"/>
      <c r="I332" s="413"/>
      <c r="J332" s="413"/>
      <c r="K332" s="1065">
        <f>'Revenues 9-14'!J275-'Expenditures 15-22'!K331</f>
        <v>4705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5250</v>
      </c>
      <c r="F337" s="412"/>
      <c r="G337" s="412"/>
      <c r="H337" s="412"/>
      <c r="I337" s="436"/>
      <c r="J337" s="436"/>
      <c r="K337" s="414">
        <f>SUM(C337:J337)</f>
        <v>5250</v>
      </c>
      <c r="L337" s="412">
        <v>5600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5250</v>
      </c>
      <c r="F339" s="415">
        <f t="shared" si="27"/>
        <v>0</v>
      </c>
      <c r="G339" s="415">
        <f t="shared" si="27"/>
        <v>0</v>
      </c>
      <c r="H339" s="415">
        <f t="shared" si="27"/>
        <v>0</v>
      </c>
      <c r="I339" s="415">
        <f t="shared" si="27"/>
        <v>0</v>
      </c>
      <c r="J339" s="415">
        <f t="shared" si="27"/>
        <v>0</v>
      </c>
      <c r="K339" s="415">
        <f t="shared" si="27"/>
        <v>5250</v>
      </c>
      <c r="L339" s="415">
        <f t="shared" si="27"/>
        <v>5600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5250</v>
      </c>
      <c r="F341" s="415">
        <f t="shared" si="28"/>
        <v>0</v>
      </c>
      <c r="G341" s="415">
        <f t="shared" si="28"/>
        <v>0</v>
      </c>
      <c r="H341" s="415">
        <f t="shared" si="28"/>
        <v>0</v>
      </c>
      <c r="I341" s="415">
        <f t="shared" si="28"/>
        <v>0</v>
      </c>
      <c r="J341" s="415">
        <f t="shared" si="28"/>
        <v>0</v>
      </c>
      <c r="K341" s="415">
        <f t="shared" si="28"/>
        <v>5250</v>
      </c>
      <c r="L341" s="415">
        <f t="shared" si="28"/>
        <v>5600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5250</v>
      </c>
      <c r="F354" s="415">
        <f t="shared" si="29"/>
        <v>0</v>
      </c>
      <c r="G354" s="415">
        <f t="shared" si="29"/>
        <v>0</v>
      </c>
      <c r="H354" s="415">
        <f t="shared" si="29"/>
        <v>0</v>
      </c>
      <c r="I354" s="415">
        <f t="shared" si="29"/>
        <v>0</v>
      </c>
      <c r="J354" s="415">
        <f t="shared" si="29"/>
        <v>0</v>
      </c>
      <c r="K354" s="415">
        <f t="shared" si="29"/>
        <v>5250</v>
      </c>
      <c r="L354" s="415">
        <f>SUM(L341,L344,L352,L353)</f>
        <v>5600</v>
      </c>
    </row>
    <row r="355" spans="1:14" ht="23.25" thickTop="1" x14ac:dyDescent="0.2">
      <c r="A355" s="1853" t="s">
        <v>1177</v>
      </c>
      <c r="B355" s="469"/>
      <c r="C355" s="432"/>
      <c r="D355" s="432"/>
      <c r="E355" s="419"/>
      <c r="F355" s="419"/>
      <c r="G355" s="419"/>
      <c r="H355" s="419"/>
      <c r="I355" s="419"/>
      <c r="J355" s="417"/>
      <c r="K355" s="414">
        <f>'Revenues 9-14'!K275-'Expenditures 15-22'!K354</f>
        <v>56397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6" sqref="A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6" sqref="A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1964</v>
      </c>
      <c r="B2" s="835" t="s">
        <v>1930</v>
      </c>
      <c r="C2" s="1084" t="s">
        <v>1931</v>
      </c>
      <c r="D2" s="1084" t="s">
        <v>1932</v>
      </c>
      <c r="E2" s="1084" t="s">
        <v>1933</v>
      </c>
      <c r="F2" s="1084" t="s">
        <v>1934</v>
      </c>
    </row>
    <row r="3" spans="1:6" ht="12" customHeight="1" x14ac:dyDescent="0.2">
      <c r="A3" s="2280"/>
      <c r="B3" s="547"/>
      <c r="C3" s="833"/>
      <c r="D3" s="834" t="s">
        <v>295</v>
      </c>
      <c r="E3" s="833"/>
      <c r="F3" s="834" t="s">
        <v>296</v>
      </c>
    </row>
    <row r="4" spans="1:6" ht="13.7" customHeight="1" x14ac:dyDescent="0.2">
      <c r="A4" s="545" t="s">
        <v>1375</v>
      </c>
      <c r="B4" s="560">
        <f>'Revenues 9-14'!C5</f>
        <v>2477952</v>
      </c>
      <c r="C4" s="512"/>
      <c r="D4" s="561">
        <f>B4-C4</f>
        <v>2477952</v>
      </c>
      <c r="E4" s="512">
        <v>2699154</v>
      </c>
      <c r="F4" s="561">
        <f>E4-C4</f>
        <v>2699154</v>
      </c>
    </row>
    <row r="5" spans="1:6" ht="13.7" customHeight="1" x14ac:dyDescent="0.2">
      <c r="A5" s="545" t="s">
        <v>1038</v>
      </c>
      <c r="B5" s="560">
        <f>'Revenues 9-14'!D5</f>
        <v>616404</v>
      </c>
      <c r="C5" s="512"/>
      <c r="D5" s="561">
        <f t="shared" ref="D5:D18" si="0">B5-C5</f>
        <v>616404</v>
      </c>
      <c r="E5" s="512">
        <v>671431</v>
      </c>
      <c r="F5" s="561">
        <f>E5-C5</f>
        <v>671431</v>
      </c>
    </row>
    <row r="6" spans="1:6" ht="13.7" customHeight="1" x14ac:dyDescent="0.2">
      <c r="A6" s="545" t="s">
        <v>480</v>
      </c>
      <c r="B6" s="560">
        <f>'Revenues 9-14'!E5</f>
        <v>693689</v>
      </c>
      <c r="C6" s="512"/>
      <c r="D6" s="561">
        <f t="shared" si="0"/>
        <v>693689</v>
      </c>
      <c r="E6" s="512">
        <v>705036</v>
      </c>
      <c r="F6" s="561">
        <f t="shared" ref="F6:F18" si="1">E6-C6</f>
        <v>705036</v>
      </c>
    </row>
    <row r="7" spans="1:6" ht="13.7" customHeight="1" x14ac:dyDescent="0.2">
      <c r="A7" s="545" t="s">
        <v>162</v>
      </c>
      <c r="B7" s="560">
        <f>'Revenues 9-14'!F5</f>
        <v>246568</v>
      </c>
      <c r="C7" s="512"/>
      <c r="D7" s="561">
        <f t="shared" si="0"/>
        <v>246568</v>
      </c>
      <c r="E7" s="512">
        <v>268572</v>
      </c>
      <c r="F7" s="561">
        <f t="shared" si="1"/>
        <v>268572</v>
      </c>
    </row>
    <row r="8" spans="1:6" ht="13.7" customHeight="1" x14ac:dyDescent="0.2">
      <c r="A8" s="545" t="s">
        <v>1405</v>
      </c>
      <c r="B8" s="560">
        <f>'Revenues 9-14'!G5</f>
        <v>224081</v>
      </c>
      <c r="C8" s="512"/>
      <c r="D8" s="561">
        <f t="shared" si="0"/>
        <v>224081</v>
      </c>
      <c r="E8" s="512">
        <v>250000</v>
      </c>
      <c r="F8" s="561">
        <f t="shared" si="1"/>
        <v>250000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61645</v>
      </c>
      <c r="C10" s="512"/>
      <c r="D10" s="561">
        <f t="shared" si="0"/>
        <v>61645</v>
      </c>
      <c r="E10" s="512">
        <v>67143</v>
      </c>
      <c r="F10" s="561">
        <f t="shared" si="1"/>
        <v>67143</v>
      </c>
    </row>
    <row r="11" spans="1:6" x14ac:dyDescent="0.2">
      <c r="A11" s="545" t="s">
        <v>478</v>
      </c>
      <c r="B11" s="560">
        <f>'Revenues 9-14'!J5</f>
        <v>677196</v>
      </c>
      <c r="C11" s="512"/>
      <c r="D11" s="561">
        <f t="shared" si="0"/>
        <v>677196</v>
      </c>
      <c r="E11" s="512">
        <v>700000</v>
      </c>
      <c r="F11" s="561">
        <f t="shared" si="1"/>
        <v>700000</v>
      </c>
    </row>
    <row r="12" spans="1:6" ht="13.7" customHeight="1" x14ac:dyDescent="0.2">
      <c r="A12" s="545" t="s">
        <v>164</v>
      </c>
      <c r="B12" s="560">
        <f>'Revenues 9-14'!K5</f>
        <v>61645</v>
      </c>
      <c r="C12" s="512"/>
      <c r="D12" s="561">
        <f t="shared" si="0"/>
        <v>61645</v>
      </c>
      <c r="E12" s="512">
        <v>67143</v>
      </c>
      <c r="F12" s="561">
        <f t="shared" si="1"/>
        <v>67143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49326</v>
      </c>
      <c r="C14" s="512"/>
      <c r="D14" s="561">
        <f t="shared" si="0"/>
        <v>49326</v>
      </c>
      <c r="E14" s="512">
        <v>53714</v>
      </c>
      <c r="F14" s="561">
        <f t="shared" si="1"/>
        <v>53714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224081</v>
      </c>
      <c r="C16" s="512"/>
      <c r="D16" s="561">
        <f t="shared" si="0"/>
        <v>224081</v>
      </c>
      <c r="E16" s="512">
        <v>250000</v>
      </c>
      <c r="F16" s="561">
        <f t="shared" si="1"/>
        <v>250000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5332587</v>
      </c>
      <c r="C19" s="562">
        <f>SUM(C4:C18)</f>
        <v>0</v>
      </c>
      <c r="D19" s="562">
        <f>SUM(D4:D18)</f>
        <v>5332587</v>
      </c>
      <c r="E19" s="562">
        <f>SUM(E4:E18)</f>
        <v>5732193</v>
      </c>
      <c r="F19" s="562">
        <f>SUM(F4:F18)</f>
        <v>5732193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6" sqref="A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1966</v>
      </c>
      <c r="B2" s="2295"/>
      <c r="C2" s="1626" t="s">
        <v>1935</v>
      </c>
      <c r="D2" s="1626" t="s">
        <v>1936</v>
      </c>
      <c r="E2" s="1626" t="s">
        <v>1937</v>
      </c>
      <c r="F2" s="1626" t="s">
        <v>1938</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1">
        <f>SUM(C4+D4)-E4</f>
        <v>0</v>
      </c>
    </row>
    <row r="5" spans="1:7" ht="13.5" thickTop="1" x14ac:dyDescent="0.2">
      <c r="A5" s="2297" t="s">
        <v>1324</v>
      </c>
      <c r="B5" s="2282"/>
      <c r="C5" s="2290"/>
      <c r="D5" s="2291"/>
      <c r="E5" s="2291"/>
      <c r="F5" s="229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8" t="s">
        <v>735</v>
      </c>
      <c r="B15" s="2299"/>
      <c r="C15" s="1601">
        <f>SUM(C6:C14)</f>
        <v>0</v>
      </c>
      <c r="D15" s="1601">
        <f>SUM(D6:D14)</f>
        <v>0</v>
      </c>
      <c r="E15" s="1601">
        <f>SUM(E6:E14)</f>
        <v>0</v>
      </c>
      <c r="F15" s="1601">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2"/>
      <c r="D17" s="512"/>
      <c r="E17" s="1602"/>
      <c r="F17" s="1601">
        <f>SUM(C17+D17)-E17</f>
        <v>0</v>
      </c>
    </row>
    <row r="18" spans="1:11" ht="12.75" customHeight="1" thickTop="1" thickBot="1" x14ac:dyDescent="0.25">
      <c r="A18" s="2308" t="s">
        <v>7</v>
      </c>
      <c r="B18" s="2309"/>
      <c r="C18" s="1602"/>
      <c r="D18" s="512"/>
      <c r="E18" s="1602"/>
      <c r="F18" s="1601">
        <f>SUM(C18+D18)-E18</f>
        <v>0</v>
      </c>
    </row>
    <row r="19" spans="1:11" ht="12.75" customHeight="1" thickTop="1" thickBot="1" x14ac:dyDescent="0.25">
      <c r="A19" s="2308" t="s">
        <v>454</v>
      </c>
      <c r="B19" s="2309"/>
      <c r="C19" s="1602"/>
      <c r="D19" s="512"/>
      <c r="E19" s="1602"/>
      <c r="F19" s="1601">
        <f>SUM(C19+D19)-E19</f>
        <v>0</v>
      </c>
    </row>
    <row r="20" spans="1:11" ht="12.75" customHeight="1" thickTop="1" thickBot="1" x14ac:dyDescent="0.25">
      <c r="A20" s="2310" t="s">
        <v>527</v>
      </c>
      <c r="B20" s="2311"/>
      <c r="C20" s="1602"/>
      <c r="D20" s="512"/>
      <c r="E20" s="1602"/>
      <c r="F20" s="1601">
        <f>SUM(C20+D20)-E20</f>
        <v>0</v>
      </c>
    </row>
    <row r="21" spans="1:11" ht="14.25" thickTop="1" thickBot="1" x14ac:dyDescent="0.25">
      <c r="A21" s="2283" t="s">
        <v>736</v>
      </c>
      <c r="B21" s="2299"/>
      <c r="C21" s="1601">
        <f>SUM(C17:C20)</f>
        <v>0</v>
      </c>
      <c r="D21" s="1601">
        <f>SUM(D17:D20)</f>
        <v>0</v>
      </c>
      <c r="E21" s="1601">
        <f>SUM(E17:E20)</f>
        <v>0</v>
      </c>
      <c r="F21" s="1601">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1">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1">
        <f>SUM(C25+D25)-E25</f>
        <v>0</v>
      </c>
      <c r="G25" s="685"/>
    </row>
    <row r="26" spans="1:11" ht="13.5" thickTop="1" x14ac:dyDescent="0.2">
      <c r="A26" s="2281" t="s">
        <v>762</v>
      </c>
      <c r="B26" s="2282"/>
      <c r="C26" s="1603"/>
      <c r="D26" s="1603"/>
      <c r="E26" s="1603"/>
      <c r="F26" s="1604"/>
    </row>
    <row r="27" spans="1:11" ht="13.5" thickBot="1" x14ac:dyDescent="0.25">
      <c r="A27" s="2283" t="s">
        <v>1260</v>
      </c>
      <c r="B27" s="2284"/>
      <c r="C27" s="512"/>
      <c r="D27" s="512"/>
      <c r="E27" s="512"/>
      <c r="F27" s="1601">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2093</v>
      </c>
      <c r="B31" s="658">
        <v>39701</v>
      </c>
      <c r="C31" s="1102">
        <v>2125000</v>
      </c>
      <c r="D31" s="1607">
        <v>3</v>
      </c>
      <c r="E31" s="1102">
        <v>1020000</v>
      </c>
      <c r="F31" s="1102"/>
      <c r="G31" s="1102"/>
      <c r="H31" s="1102">
        <v>210000</v>
      </c>
      <c r="I31" s="1103">
        <f>((E31+F31)-H31)+G31</f>
        <v>810000</v>
      </c>
      <c r="J31" s="1102">
        <v>569346</v>
      </c>
      <c r="K31" s="118"/>
    </row>
    <row r="32" spans="1:11" ht="12" customHeight="1" x14ac:dyDescent="0.2">
      <c r="A32" s="1104" t="s">
        <v>2094</v>
      </c>
      <c r="B32" s="658">
        <v>40575</v>
      </c>
      <c r="C32" s="1102">
        <v>6300000</v>
      </c>
      <c r="D32" s="1607">
        <v>3</v>
      </c>
      <c r="E32" s="1102">
        <v>5910000</v>
      </c>
      <c r="F32" s="1102"/>
      <c r="G32" s="1102"/>
      <c r="H32" s="1102">
        <v>165000</v>
      </c>
      <c r="I32" s="1103">
        <f>((E32+F32)-H32)+G32</f>
        <v>5745000</v>
      </c>
      <c r="J32" s="1102">
        <v>5745000</v>
      </c>
      <c r="K32" s="118"/>
    </row>
    <row r="33" spans="1:11" ht="12" customHeight="1" x14ac:dyDescent="0.2">
      <c r="A33" s="1104" t="s">
        <v>2097</v>
      </c>
      <c r="B33" s="658">
        <v>41518</v>
      </c>
      <c r="C33" s="1102">
        <v>159884</v>
      </c>
      <c r="D33" s="1607">
        <v>7</v>
      </c>
      <c r="E33" s="1102">
        <v>110860</v>
      </c>
      <c r="F33" s="1102"/>
      <c r="G33" s="1102"/>
      <c r="H33" s="1102">
        <v>22937</v>
      </c>
      <c r="I33" s="1103">
        <f t="shared" ref="I33:I48" si="1">((E33+F33)-H33)+G33</f>
        <v>87923</v>
      </c>
      <c r="J33" s="1102">
        <v>87923</v>
      </c>
      <c r="K33" s="118"/>
    </row>
    <row r="34" spans="1:11" ht="12" customHeight="1" x14ac:dyDescent="0.2">
      <c r="A34" s="1104" t="s">
        <v>2096</v>
      </c>
      <c r="B34" s="658">
        <v>41750</v>
      </c>
      <c r="C34" s="1102">
        <v>50000</v>
      </c>
      <c r="D34" s="1607">
        <v>7</v>
      </c>
      <c r="E34" s="1102">
        <v>41171</v>
      </c>
      <c r="F34" s="1102"/>
      <c r="G34" s="1102"/>
      <c r="H34" s="1102">
        <v>7832</v>
      </c>
      <c r="I34" s="1103">
        <f t="shared" si="1"/>
        <v>33339</v>
      </c>
      <c r="J34" s="1102">
        <v>33339</v>
      </c>
      <c r="K34" s="117"/>
    </row>
    <row r="35" spans="1:11" ht="12" customHeight="1" x14ac:dyDescent="0.2">
      <c r="A35" s="1104" t="s">
        <v>2098</v>
      </c>
      <c r="B35" s="658">
        <v>42370</v>
      </c>
      <c r="C35" s="1105">
        <v>164243</v>
      </c>
      <c r="D35" s="1607">
        <v>7</v>
      </c>
      <c r="E35" s="1105"/>
      <c r="F35" s="1105">
        <v>164243</v>
      </c>
      <c r="G35" s="1105"/>
      <c r="H35" s="1105">
        <v>62085</v>
      </c>
      <c r="I35" s="1103">
        <f t="shared" si="1"/>
        <v>102158</v>
      </c>
      <c r="J35" s="1105">
        <v>102158</v>
      </c>
      <c r="K35" s="117"/>
    </row>
    <row r="36" spans="1:11" ht="12" customHeight="1" x14ac:dyDescent="0.2">
      <c r="A36" s="1104" t="s">
        <v>2095</v>
      </c>
      <c r="B36" s="658">
        <v>42370</v>
      </c>
      <c r="C36" s="1102">
        <v>38382</v>
      </c>
      <c r="D36" s="1607">
        <v>7</v>
      </c>
      <c r="E36" s="1102"/>
      <c r="F36" s="1102">
        <v>38382</v>
      </c>
      <c r="G36" s="1102"/>
      <c r="H36" s="1102">
        <v>14520</v>
      </c>
      <c r="I36" s="1103">
        <f t="shared" si="1"/>
        <v>23862</v>
      </c>
      <c r="J36" s="1102">
        <v>23862</v>
      </c>
      <c r="K36" s="122"/>
    </row>
    <row r="37" spans="1:11" ht="12" customHeight="1" x14ac:dyDescent="0.2">
      <c r="A37" s="1104" t="s">
        <v>2097</v>
      </c>
      <c r="B37" s="658">
        <v>42491</v>
      </c>
      <c r="C37" s="436">
        <v>62819</v>
      </c>
      <c r="D37" s="1608">
        <v>7</v>
      </c>
      <c r="E37" s="436"/>
      <c r="F37" s="436">
        <v>62819</v>
      </c>
      <c r="G37" s="436"/>
      <c r="H37" s="436">
        <v>24636</v>
      </c>
      <c r="I37" s="1103">
        <f t="shared" si="1"/>
        <v>38183</v>
      </c>
      <c r="J37" s="436">
        <v>38183</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8900328</v>
      </c>
      <c r="D49" s="1606"/>
      <c r="E49" s="1103">
        <f t="shared" ref="E49:J49" si="2">SUM(E31:E48)</f>
        <v>7082031</v>
      </c>
      <c r="F49" s="1103">
        <f t="shared" si="2"/>
        <v>265444</v>
      </c>
      <c r="G49" s="1103">
        <f t="shared" si="2"/>
        <v>0</v>
      </c>
      <c r="H49" s="1103">
        <f t="shared" si="2"/>
        <v>507010</v>
      </c>
      <c r="I49" s="1103">
        <f t="shared" si="2"/>
        <v>6840465</v>
      </c>
      <c r="J49" s="1103">
        <f t="shared" si="2"/>
        <v>6599811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t="s">
        <v>2099</v>
      </c>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6" sqref="A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1967</v>
      </c>
      <c r="B2" s="2320"/>
      <c r="C2" s="2320"/>
      <c r="D2" s="2320"/>
      <c r="E2" s="2321"/>
      <c r="F2" s="1886" t="s">
        <v>1077</v>
      </c>
      <c r="G2" s="1887" t="s">
        <v>101</v>
      </c>
      <c r="H2" s="1887" t="s">
        <v>479</v>
      </c>
      <c r="I2" s="1887" t="s">
        <v>1379</v>
      </c>
      <c r="J2" s="1887" t="s">
        <v>1022</v>
      </c>
      <c r="K2" s="1887" t="s">
        <v>145</v>
      </c>
    </row>
    <row r="3" spans="1:11" x14ac:dyDescent="0.2">
      <c r="A3" s="2322" t="s">
        <v>1941</v>
      </c>
      <c r="B3" s="2323"/>
      <c r="C3" s="2323"/>
      <c r="D3" s="2323"/>
      <c r="E3" s="2324"/>
      <c r="F3" s="255"/>
      <c r="G3" s="563"/>
      <c r="H3" s="563"/>
      <c r="I3" s="563"/>
      <c r="J3" s="1216"/>
      <c r="K3" s="1216"/>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49326</v>
      </c>
      <c r="I5" s="1213"/>
      <c r="J5" s="1184"/>
      <c r="K5" s="1184"/>
    </row>
    <row r="6" spans="1:11" x14ac:dyDescent="0.2">
      <c r="A6" s="1888" t="s">
        <v>836</v>
      </c>
      <c r="B6" s="1889"/>
      <c r="C6" s="1889"/>
      <c r="D6" s="1889"/>
      <c r="E6" s="1890"/>
      <c r="F6" s="256" t="s">
        <v>1015</v>
      </c>
      <c r="G6" s="563"/>
      <c r="H6" s="563">
        <v>2</v>
      </c>
      <c r="I6" s="563"/>
      <c r="J6" s="1216"/>
      <c r="K6" s="1216"/>
    </row>
    <row r="7" spans="1:11" x14ac:dyDescent="0.2">
      <c r="A7" s="651" t="s">
        <v>282</v>
      </c>
      <c r="B7" s="1891"/>
      <c r="C7" s="1891"/>
      <c r="D7" s="1891"/>
      <c r="E7" s="1892"/>
      <c r="F7" s="1150" t="s">
        <v>1016</v>
      </c>
      <c r="G7" s="571"/>
      <c r="H7" s="571"/>
      <c r="I7" s="571"/>
      <c r="J7" s="1214"/>
      <c r="K7" s="1216">
        <v>5149</v>
      </c>
    </row>
    <row r="8" spans="1:11" x14ac:dyDescent="0.2">
      <c r="A8" s="651" t="s">
        <v>408</v>
      </c>
      <c r="B8" s="1891"/>
      <c r="C8" s="1891"/>
      <c r="D8" s="1891"/>
      <c r="E8" s="1892"/>
      <c r="F8" s="1150" t="s">
        <v>1017</v>
      </c>
      <c r="G8" s="568"/>
      <c r="H8" s="568"/>
      <c r="I8" s="568"/>
      <c r="J8" s="1216">
        <v>413097</v>
      </c>
      <c r="K8" s="1194"/>
    </row>
    <row r="9" spans="1:11" x14ac:dyDescent="0.2">
      <c r="A9" s="651" t="s">
        <v>145</v>
      </c>
      <c r="B9" s="1891"/>
      <c r="C9" s="1891"/>
      <c r="D9" s="1891"/>
      <c r="E9" s="1892"/>
      <c r="F9" s="256" t="s">
        <v>1019</v>
      </c>
      <c r="G9" s="568"/>
      <c r="H9" s="569"/>
      <c r="I9" s="569"/>
      <c r="J9" s="1214"/>
      <c r="K9" s="1216">
        <v>18130</v>
      </c>
    </row>
    <row r="10" spans="1:11" ht="12" customHeight="1" x14ac:dyDescent="0.2">
      <c r="A10" s="2339" t="s">
        <v>1905</v>
      </c>
      <c r="B10" s="2316"/>
      <c r="C10" s="2316"/>
      <c r="D10" s="2316"/>
      <c r="E10" s="2340"/>
      <c r="F10" s="1282" t="s">
        <v>1030</v>
      </c>
      <c r="G10" s="568"/>
      <c r="H10" s="1283">
        <v>1810946</v>
      </c>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1860274</v>
      </c>
      <c r="I12" s="564">
        <f>SUM(I5:I11)</f>
        <v>0</v>
      </c>
      <c r="J12" s="564">
        <f>SUM(J5:J11)</f>
        <v>413097</v>
      </c>
      <c r="K12" s="564">
        <f>SUM(K5:K11)</f>
        <v>23279</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7" t="s">
        <v>1020</v>
      </c>
      <c r="G14" s="568"/>
      <c r="H14" s="563">
        <v>1780111</v>
      </c>
      <c r="I14" s="569"/>
      <c r="J14" s="1184"/>
      <c r="K14" s="1216">
        <v>23279</v>
      </c>
    </row>
    <row r="15" spans="1:11" x14ac:dyDescent="0.2">
      <c r="A15" s="2337" t="s">
        <v>5</v>
      </c>
      <c r="B15" s="2337"/>
      <c r="C15" s="2337"/>
      <c r="D15" s="2337"/>
      <c r="E15" s="2338"/>
      <c r="F15" s="257" t="s">
        <v>1021</v>
      </c>
      <c r="G15" s="569"/>
      <c r="H15" s="563"/>
      <c r="I15" s="563"/>
      <c r="J15" s="1216"/>
      <c r="K15" s="1216"/>
    </row>
    <row r="16" spans="1:11" ht="12.75" customHeight="1" x14ac:dyDescent="0.2">
      <c r="A16" s="2337" t="s">
        <v>339</v>
      </c>
      <c r="B16" s="2337"/>
      <c r="C16" s="2337"/>
      <c r="D16" s="2337"/>
      <c r="E16" s="233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37" t="s">
        <v>490</v>
      </c>
      <c r="B19" s="2347"/>
      <c r="C19" s="2347"/>
      <c r="D19" s="2347"/>
      <c r="E19" s="2338"/>
      <c r="F19" s="257" t="s">
        <v>1108</v>
      </c>
      <c r="G19" s="568"/>
      <c r="H19" s="568"/>
      <c r="I19" s="568"/>
      <c r="J19" s="1216"/>
      <c r="K19" s="1202"/>
    </row>
    <row r="20" spans="1:11" ht="12.75" customHeight="1" x14ac:dyDescent="0.2">
      <c r="A20" s="2348" t="s">
        <v>1904</v>
      </c>
      <c r="B20" s="2349"/>
      <c r="C20" s="2349"/>
      <c r="D20" s="2349"/>
      <c r="E20" s="235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1906</v>
      </c>
      <c r="B22" s="2316"/>
      <c r="C22" s="2316"/>
      <c r="D22" s="2316"/>
      <c r="E22" s="2346"/>
      <c r="F22" s="257" t="s">
        <v>1030</v>
      </c>
      <c r="G22" s="568"/>
      <c r="H22" s="563">
        <v>80163</v>
      </c>
      <c r="I22" s="563"/>
      <c r="J22" s="1217"/>
      <c r="K22" s="1216"/>
    </row>
    <row r="23" spans="1:11" ht="12.75" customHeight="1" thickBot="1" x14ac:dyDescent="0.25">
      <c r="A23" s="1243" t="s">
        <v>1079</v>
      </c>
      <c r="B23" s="1238"/>
      <c r="C23" s="1238"/>
      <c r="D23" s="1238"/>
      <c r="E23" s="1244"/>
      <c r="F23" s="1203"/>
      <c r="G23" s="564">
        <f>SUM(G14:G16,G21,G22)</f>
        <v>0</v>
      </c>
      <c r="H23" s="564">
        <f>SUM(H14:H16,H21,H22)</f>
        <v>1860274</v>
      </c>
      <c r="I23" s="564">
        <f>SUM(I14:I16,I21,I22)</f>
        <v>0</v>
      </c>
      <c r="J23" s="564">
        <f>SUM(J14:J16,J21,J22)</f>
        <v>0</v>
      </c>
      <c r="K23" s="564">
        <f>SUM(K14:K16,K21,K22)</f>
        <v>23279</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413097</v>
      </c>
      <c r="K24" s="1218">
        <f>SUM(K3,K12)-K23</f>
        <v>0</v>
      </c>
    </row>
    <row r="25" spans="1:11" ht="13.5" thickTop="1" x14ac:dyDescent="0.2">
      <c r="A25" s="1204" t="s">
        <v>496</v>
      </c>
      <c r="B25" s="1190"/>
      <c r="C25" s="1190"/>
      <c r="D25" s="1190"/>
      <c r="E25" s="1191"/>
      <c r="F25" s="1189">
        <v>714</v>
      </c>
      <c r="G25" s="1219"/>
      <c r="H25" s="1219"/>
      <c r="I25" s="1219"/>
      <c r="J25" s="1217">
        <v>413097</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8" t="s">
        <v>1903</v>
      </c>
      <c r="B33" s="113"/>
      <c r="C33" s="113"/>
      <c r="D33" s="113"/>
      <c r="E33" s="113"/>
      <c r="F33" s="113"/>
      <c r="G33" s="573"/>
      <c r="H33" s="2343"/>
      <c r="I33" s="2342"/>
      <c r="J33" s="2342"/>
      <c r="K33" s="234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6" sqref="A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76308</v>
      </c>
      <c r="D5" s="642"/>
      <c r="E5" s="642"/>
      <c r="F5" s="1067">
        <f>(C5+D5)-E5</f>
        <v>76308</v>
      </c>
      <c r="G5" s="638"/>
      <c r="H5" s="644"/>
      <c r="I5" s="644"/>
      <c r="J5" s="644"/>
      <c r="K5" s="649"/>
      <c r="L5" s="1066">
        <f>F5-K5</f>
        <v>76308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15913836</v>
      </c>
      <c r="D8" s="643">
        <v>51302</v>
      </c>
      <c r="E8" s="643"/>
      <c r="F8" s="1067">
        <f>(C8+D8)-E8</f>
        <v>15965138</v>
      </c>
      <c r="G8" s="639">
        <v>50</v>
      </c>
      <c r="H8" s="575">
        <v>5828693</v>
      </c>
      <c r="I8" s="575">
        <v>273294</v>
      </c>
      <c r="J8" s="575"/>
      <c r="K8" s="1066">
        <f>(H8+I8)-J8</f>
        <v>6101987</v>
      </c>
      <c r="L8" s="1066">
        <f>F8-K8</f>
        <v>9863151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188799</v>
      </c>
      <c r="D10" s="1068">
        <v>78386</v>
      </c>
      <c r="E10" s="1068"/>
      <c r="F10" s="1069">
        <f>(C10+D10)-E10</f>
        <v>267185</v>
      </c>
      <c r="G10" s="639">
        <v>20</v>
      </c>
      <c r="H10" s="1070">
        <v>176473</v>
      </c>
      <c r="I10" s="1070">
        <v>3892</v>
      </c>
      <c r="J10" s="1070"/>
      <c r="K10" s="1066">
        <f>(H10+I10)-J10</f>
        <v>180365</v>
      </c>
      <c r="L10" s="1066">
        <f>F10-K10</f>
        <v>86820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4340707</v>
      </c>
      <c r="D12" s="643">
        <v>106083</v>
      </c>
      <c r="E12" s="643"/>
      <c r="F12" s="1067">
        <f>(C12+D12)-E12</f>
        <v>4446790</v>
      </c>
      <c r="G12" s="639">
        <v>10</v>
      </c>
      <c r="H12" s="575">
        <v>3883111</v>
      </c>
      <c r="I12" s="575">
        <v>106421</v>
      </c>
      <c r="J12" s="575"/>
      <c r="K12" s="1066">
        <f>(H12+I12)-J12</f>
        <v>3989532</v>
      </c>
      <c r="L12" s="1066">
        <f>F12-K12</f>
        <v>457258</v>
      </c>
    </row>
    <row r="13" spans="1:14" ht="14.25" thickTop="1" thickBot="1" x14ac:dyDescent="0.25">
      <c r="A13" s="654" t="s">
        <v>1336</v>
      </c>
      <c r="B13" s="285">
        <v>252</v>
      </c>
      <c r="C13" s="643">
        <v>1565572</v>
      </c>
      <c r="D13" s="643">
        <v>671916</v>
      </c>
      <c r="E13" s="643">
        <v>424950</v>
      </c>
      <c r="F13" s="1067">
        <f>(C13+D13)-E13</f>
        <v>1812538</v>
      </c>
      <c r="G13" s="639">
        <v>5</v>
      </c>
      <c r="H13" s="575">
        <v>1407396</v>
      </c>
      <c r="I13" s="575">
        <v>92956</v>
      </c>
      <c r="J13" s="575">
        <v>424950</v>
      </c>
      <c r="K13" s="1066">
        <f>(H13+I13)-J13</f>
        <v>1075402</v>
      </c>
      <c r="L13" s="1066">
        <f>F13-K13</f>
        <v>737136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22085222</v>
      </c>
      <c r="D16" s="645">
        <f>SUM(D3,D5:D6,D8:D10,D12:D15)</f>
        <v>907687</v>
      </c>
      <c r="E16" s="645">
        <f>SUM(E3,E5:E6,E8:E10,E12:E15)</f>
        <v>424950</v>
      </c>
      <c r="F16" s="645">
        <f>SUM(F3,F5:F6,F8:F10,F12:F15)</f>
        <v>22567959</v>
      </c>
      <c r="G16" s="639"/>
      <c r="H16" s="645">
        <f>SUM(H3,H6,H8:H10,H12:H14,)</f>
        <v>11295673</v>
      </c>
      <c r="I16" s="645">
        <f>SUM(I3,I6,I8:I10,I12:I14,)</f>
        <v>476563</v>
      </c>
      <c r="J16" s="645">
        <f>SUM(J3,J6,J8:J10,J12:J14,)</f>
        <v>424950</v>
      </c>
      <c r="K16" s="1067">
        <f>(H16+I16)-J16</f>
        <v>11347286</v>
      </c>
      <c r="L16" s="1067">
        <f>F16-K16</f>
        <v>11220673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476563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6" sqref="A6"/>
      <selection pane="bottomLeft" activeCell="A6" sqref="A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1973</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9479162</v>
      </c>
      <c r="G8" s="357"/>
    </row>
    <row r="9" spans="1:7" ht="12" customHeight="1" x14ac:dyDescent="0.2">
      <c r="A9" s="359" t="s">
        <v>539</v>
      </c>
      <c r="B9" s="944" t="s">
        <v>1869</v>
      </c>
      <c r="C9" s="358"/>
      <c r="D9" s="359" t="s">
        <v>591</v>
      </c>
      <c r="E9" s="579"/>
      <c r="F9" s="946">
        <f>'Expenditures 15-22'!K150</f>
        <v>650589</v>
      </c>
      <c r="G9" s="947"/>
    </row>
    <row r="10" spans="1:7" ht="12" customHeight="1" x14ac:dyDescent="0.2">
      <c r="A10" s="359" t="s">
        <v>589</v>
      </c>
      <c r="B10" s="944" t="s">
        <v>1870</v>
      </c>
      <c r="C10" s="358"/>
      <c r="D10" s="359" t="s">
        <v>591</v>
      </c>
      <c r="E10" s="579"/>
      <c r="F10" s="946">
        <f>'Expenditures 15-22'!K168</f>
        <v>699173</v>
      </c>
      <c r="G10" s="947"/>
    </row>
    <row r="11" spans="1:7" ht="12" customHeight="1" x14ac:dyDescent="0.2">
      <c r="A11" s="359" t="s">
        <v>540</v>
      </c>
      <c r="B11" s="944" t="s">
        <v>1871</v>
      </c>
      <c r="C11" s="358"/>
      <c r="D11" s="359" t="s">
        <v>591</v>
      </c>
      <c r="E11" s="579"/>
      <c r="F11" s="946">
        <f>'Expenditures 15-22'!K204</f>
        <v>875142</v>
      </c>
      <c r="G11" s="947"/>
    </row>
    <row r="12" spans="1:7" ht="12" customHeight="1" x14ac:dyDescent="0.2">
      <c r="A12" s="359" t="s">
        <v>541</v>
      </c>
      <c r="B12" s="944" t="s">
        <v>1872</v>
      </c>
      <c r="C12" s="358"/>
      <c r="D12" s="359" t="s">
        <v>591</v>
      </c>
      <c r="E12" s="579"/>
      <c r="F12" s="946">
        <f>'Expenditures 15-22'!K288</f>
        <v>377584</v>
      </c>
      <c r="G12" s="947"/>
    </row>
    <row r="13" spans="1:7" ht="12" customHeight="1" x14ac:dyDescent="0.2">
      <c r="A13" s="359" t="s">
        <v>113</v>
      </c>
      <c r="B13" s="944" t="s">
        <v>1873</v>
      </c>
      <c r="C13" s="358"/>
      <c r="D13" s="359" t="s">
        <v>591</v>
      </c>
      <c r="E13" s="579"/>
      <c r="F13" s="946">
        <f>'Expenditures 15-22'!K331</f>
        <v>672518</v>
      </c>
      <c r="G13" s="948"/>
    </row>
    <row r="14" spans="1:7" ht="12" customHeight="1" thickBot="1" x14ac:dyDescent="0.25">
      <c r="A14" s="949"/>
      <c r="B14" s="580"/>
      <c r="C14" s="581"/>
      <c r="D14" s="1004" t="s">
        <v>591</v>
      </c>
      <c r="E14" s="592" t="s">
        <v>1134</v>
      </c>
      <c r="F14" s="950">
        <f>SUM(F8:F13)</f>
        <v>12754168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223899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80882</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155969</v>
      </c>
      <c r="G53" s="357"/>
    </row>
    <row r="54" spans="1:7" ht="12" customHeight="1" x14ac:dyDescent="0.2">
      <c r="A54" s="359" t="s">
        <v>538</v>
      </c>
      <c r="B54" s="359" t="s">
        <v>1881</v>
      </c>
      <c r="C54" s="965" t="s">
        <v>1160</v>
      </c>
      <c r="D54" s="961" t="s">
        <v>1302</v>
      </c>
      <c r="E54" s="579"/>
      <c r="F54" s="1108">
        <f>'Expenditures 15-22'!G114</f>
        <v>107641</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128131</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382832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265444</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25852</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1370650</v>
      </c>
      <c r="G75" s="357"/>
    </row>
    <row r="76" spans="1:8" s="971" customFormat="1" ht="12" customHeight="1" thickTop="1" thickBot="1" x14ac:dyDescent="0.25">
      <c r="A76" s="585"/>
      <c r="B76" s="583"/>
      <c r="C76" s="584"/>
      <c r="D76" s="970" t="s">
        <v>1855</v>
      </c>
      <c r="E76" s="595"/>
      <c r="F76" s="1114">
        <f>(F14-F75)</f>
        <v>11383518</v>
      </c>
      <c r="G76" s="359"/>
    </row>
    <row r="77" spans="1:8" s="971" customFormat="1" ht="12" customHeight="1" thickTop="1" x14ac:dyDescent="0.2">
      <c r="A77" s="586"/>
      <c r="B77" s="583"/>
      <c r="C77" s="584"/>
      <c r="D77" s="970" t="s">
        <v>1943</v>
      </c>
      <c r="E77" s="595"/>
      <c r="F77" s="1622">
        <v>1345</v>
      </c>
      <c r="G77" s="360"/>
      <c r="H77" s="359"/>
    </row>
    <row r="78" spans="1:8" s="971" customFormat="1" ht="12" customHeight="1" thickBot="1" x14ac:dyDescent="0.25">
      <c r="A78" s="587"/>
      <c r="B78" s="583"/>
      <c r="C78" s="584"/>
      <c r="D78" s="970" t="s">
        <v>1923</v>
      </c>
      <c r="E78" s="595" t="s">
        <v>1134</v>
      </c>
      <c r="F78" s="1115">
        <f>IF(F77&gt;0,F76/F77," Complete Line 77")</f>
        <v>8463.5821561338289</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127253</v>
      </c>
      <c r="G93" s="979"/>
    </row>
    <row r="94" spans="1:7" ht="12" customHeight="1" x14ac:dyDescent="0.2">
      <c r="A94" s="980" t="s">
        <v>147</v>
      </c>
      <c r="B94" s="980" t="s">
        <v>183</v>
      </c>
      <c r="C94" s="977">
        <v>1700</v>
      </c>
      <c r="D94" s="986" t="str">
        <f>'Revenues 9-14'!A82</f>
        <v>Total District/School Activity Income</v>
      </c>
      <c r="E94" s="385"/>
      <c r="F94" s="1073">
        <f>SUM('Revenues 9-14'!C82,'Revenues 9-14'!D82)</f>
        <v>26388</v>
      </c>
      <c r="G94" s="979"/>
    </row>
    <row r="95" spans="1:7" ht="12" customHeight="1" x14ac:dyDescent="0.2">
      <c r="A95" s="980" t="s">
        <v>538</v>
      </c>
      <c r="B95" s="980" t="s">
        <v>184</v>
      </c>
      <c r="C95" s="977">
        <f>'Revenues 9-14'!B84</f>
        <v>1811</v>
      </c>
      <c r="D95" s="978" t="str">
        <f>'Revenues 9-14'!A84</f>
        <v>Rentals - Regular Textbooks</v>
      </c>
      <c r="E95" s="385"/>
      <c r="F95" s="1073">
        <f>'Revenues 9-14'!C84</f>
        <v>30026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1215</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6600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587999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42780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3127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18130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319454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153992</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21998</v>
      </c>
      <c r="G127" s="69"/>
    </row>
    <row r="128" spans="1:7" ht="12" customHeight="1" x14ac:dyDescent="0.2">
      <c r="A128" s="382" t="s">
        <v>769</v>
      </c>
      <c r="B128" s="382" t="s">
        <v>901</v>
      </c>
      <c r="C128" s="995" t="s">
        <v>1160</v>
      </c>
      <c r="D128" s="994" t="str">
        <f>'Revenues 9-14'!A201</f>
        <v>Total Food Service</v>
      </c>
      <c r="E128" s="385"/>
      <c r="F128" s="1073">
        <f>SUM('Revenues 9-14'!C201,'Revenues 9-14'!G201)</f>
        <v>379256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300767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3024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94140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40643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248624</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2405416</v>
      </c>
    </row>
    <row r="176" spans="1:7" ht="12" customHeight="1" x14ac:dyDescent="0.2">
      <c r="A176" s="588"/>
      <c r="B176" s="589"/>
      <c r="C176" s="590"/>
      <c r="D176" s="1002" t="s">
        <v>1920</v>
      </c>
      <c r="E176" s="1056"/>
      <c r="F176" s="1118">
        <f>'PCTC-OEPP 28-29'!F76-F175</f>
        <v>8978102</v>
      </c>
    </row>
    <row r="177" spans="1:7" ht="12" customHeight="1" x14ac:dyDescent="0.2">
      <c r="A177" s="588"/>
      <c r="B177" s="589"/>
      <c r="C177" s="590"/>
      <c r="D177" s="1002" t="s">
        <v>798</v>
      </c>
      <c r="E177" s="1056"/>
      <c r="F177" s="1118">
        <f>'Cap Outlay Deprec 27'!I18</f>
        <v>476563</v>
      </c>
    </row>
    <row r="178" spans="1:7" ht="12" customHeight="1" x14ac:dyDescent="0.2">
      <c r="A178" s="588"/>
      <c r="B178" s="589"/>
      <c r="C178" s="590"/>
      <c r="D178" s="1002" t="s">
        <v>1922</v>
      </c>
      <c r="E178" s="1056"/>
      <c r="F178" s="1118">
        <f>F176+F177</f>
        <v>9454665</v>
      </c>
    </row>
    <row r="179" spans="1:7" ht="12" customHeight="1" x14ac:dyDescent="0.2">
      <c r="A179" s="588"/>
      <c r="B179" s="591"/>
      <c r="C179" s="590"/>
      <c r="D179" s="1002" t="s">
        <v>1974</v>
      </c>
      <c r="E179" s="1056"/>
      <c r="F179" s="1119">
        <f>'PCTC-OEPP 28-29'!F77</f>
        <v>1345</v>
      </c>
      <c r="G179" s="69"/>
    </row>
    <row r="180" spans="1:7" ht="12" customHeight="1" thickBot="1" x14ac:dyDescent="0.25">
      <c r="A180" s="588"/>
      <c r="B180" s="591"/>
      <c r="C180" s="590"/>
      <c r="D180" s="1002" t="s">
        <v>2064</v>
      </c>
      <c r="E180" s="1056" t="s">
        <v>2065</v>
      </c>
      <c r="F180" s="1120">
        <f>F178/F179</f>
        <v>7029.4907063197024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6" sqref="A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4" t="s">
        <v>1689</v>
      </c>
      <c r="B5" s="2365"/>
      <c r="C5" s="2365"/>
      <c r="D5" s="2365"/>
      <c r="E5" s="2365"/>
      <c r="F5" s="2365"/>
      <c r="G5" s="236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139156</v>
      </c>
      <c r="F10" s="865"/>
      <c r="G10" s="1121"/>
      <c r="H10" s="216"/>
      <c r="I10" s="216"/>
    </row>
    <row r="11" spans="1:9" s="2" customFormat="1" ht="22.5" customHeight="1" x14ac:dyDescent="0.2">
      <c r="A11" s="2369" t="s">
        <v>2054</v>
      </c>
      <c r="B11" s="2370"/>
      <c r="C11" s="2370"/>
      <c r="D11" s="2309"/>
      <c r="E11" s="863">
        <v>39030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6968257</v>
      </c>
      <c r="F19" s="771"/>
      <c r="G19" s="773">
        <f>'Expenditures 15-22'!K33-SUM('Expenditures 15-22'!G33,'Expenditures 15-22'!I33)+'Expenditures 15-22'!D223</f>
        <v>6968257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550236</v>
      </c>
      <c r="F21" s="771"/>
      <c r="G21" s="773">
        <f>'Expenditures 15-22'!K42-SUM('Expenditures 15-22'!G42,'Expenditures 15-22'!I42)+'Expenditures 15-22'!K120-SUM('Expenditures 15-22'!G120,'Expenditures 15-22'!I120)+'Expenditures 15-22'!K174-SUM('Expenditures 15-22'!G174,'Expenditures 15-22'!I174)+'Expenditures 15-22'!D232</f>
        <v>550236</v>
      </c>
      <c r="H21" s="286"/>
      <c r="I21" s="216"/>
    </row>
    <row r="22" spans="1:9" s="2" customFormat="1" ht="12" customHeight="1" x14ac:dyDescent="0.2">
      <c r="A22" s="770" t="s">
        <v>663</v>
      </c>
      <c r="B22" s="766"/>
      <c r="C22" s="765">
        <v>2200</v>
      </c>
      <c r="D22" s="771"/>
      <c r="E22" s="772">
        <f>'Expenditures 15-22'!K47-SUM('Expenditures 15-22'!G47,'Expenditures 15-22'!I47)+'Expenditures 15-22'!D237</f>
        <v>246962</v>
      </c>
      <c r="F22" s="771"/>
      <c r="G22" s="773">
        <f>'Expenditures 15-22'!K47-SUM('Expenditures 15-22'!G47,'Expenditures 15-22'!I47)+'Expenditures 15-22'!D237</f>
        <v>246962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870886</v>
      </c>
      <c r="F23" s="771"/>
      <c r="G23" s="772">
        <f>'Expenditures 15-22'!K53-SUM('Expenditures 15-22'!G53,'Expenditures 15-22'!I53)+'Expenditures 15-22'!D251+'Expenditures 15-22'!K323-SUM('Expenditures 15-22'!G323,'Expenditures 15-22'!I323)</f>
        <v>870886</v>
      </c>
      <c r="H23" s="286"/>
      <c r="I23" s="216"/>
    </row>
    <row r="24" spans="1:9" s="2" customFormat="1" ht="12" customHeight="1" x14ac:dyDescent="0.2">
      <c r="A24" s="770" t="s">
        <v>665</v>
      </c>
      <c r="B24" s="766"/>
      <c r="C24" s="765">
        <v>2400</v>
      </c>
      <c r="D24" s="771"/>
      <c r="E24" s="772">
        <f>'Expenditures 15-22'!K57-SUM('Expenditures 15-22'!G57,'Expenditures 15-22'!I57)+'Expenditures 15-22'!D255</f>
        <v>570400</v>
      </c>
      <c r="F24" s="771"/>
      <c r="G24" s="773">
        <f>'Expenditures 15-22'!K57-SUM('Expenditures 15-22'!G57,'Expenditures 15-22'!I57)+'Expenditures 15-22'!D255</f>
        <v>570400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20317</v>
      </c>
      <c r="E26" s="772">
        <f>'Expenditures 15-22'!K122-SUM('Expenditures 15-22'!G122,'Expenditures 15-22'!I122)+E7</f>
        <v>0</v>
      </c>
      <c r="F26" s="772">
        <f>'Expenditures 15-22'!K59-SUM('Expenditures 15-22'!G59,'Expenditures 15-22'!I59)+'Expenditures 15-22'!D257-E7</f>
        <v>20317</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62294</v>
      </c>
      <c r="E27" s="772">
        <f>E8</f>
        <v>0</v>
      </c>
      <c r="F27" s="772">
        <f>'Expenditures 15-22'!K60-SUM('Expenditures 15-22'!G60,'Expenditures 15-22'!I60)+'Expenditures 15-22'!D258-E8</f>
        <v>62294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843531</v>
      </c>
      <c r="F28" s="775">
        <f>'Expenditures 15-22'!K61-SUM('Expenditures 15-22'!G61,'Expenditures 15-22'!I61)+'Expenditures 15-22'!K124-SUM('Expenditures 15-22'!G124,'Expenditures 15-22'!I124)+'Expenditures 15-22'!D260-E9</f>
        <v>843531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658112</v>
      </c>
      <c r="F29" s="771"/>
      <c r="G29" s="773">
        <f>'Expenditures 15-22'!K62-SUM('Expenditures 15-22'!G62,'Expenditures 15-22'!I62)+'Expenditures 15-22'!K125-SUM('Expenditures 15-22'!G125,'Expenditures 15-22'!I125)+'Expenditures 15-22'!K176-SUM('Expenditures 15-22'!G176,'Expenditures 15-22'!I176)+'Expenditures 15-22'!D261</f>
        <v>658112</v>
      </c>
      <c r="H29" s="394"/>
    </row>
    <row r="30" spans="1:9" ht="12" customHeight="1" x14ac:dyDescent="0.2">
      <c r="A30" s="770" t="s">
        <v>107</v>
      </c>
      <c r="B30" s="768"/>
      <c r="C30" s="765">
        <v>2560</v>
      </c>
      <c r="D30" s="771"/>
      <c r="E30" s="772">
        <f>'Expenditures 15-22'!K63-SUM('Expenditures 15-22'!G63,'Expenditures 15-22'!I63)+'Expenditures 15-22'!D262-E10</f>
        <v>379256</v>
      </c>
      <c r="F30" s="771"/>
      <c r="G30" s="772">
        <f>'Expenditures 15-22'!K63-SUM('Expenditures 15-22'!G63,'Expenditures 15-22'!I63)+'Expenditures 15-22'!D262-E10</f>
        <v>379256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80882</v>
      </c>
      <c r="F39" s="771"/>
      <c r="G39" s="772">
        <f>'Expenditures 15-22'!K75-SUM('Expenditures 15-22'!G75,'Expenditures 15-22'!I75)+'Expenditures 15-22'!K130-SUM('Expenditures 15-22'!G130,'Expenditures 15-22'!I130)+'Expenditures 15-22'!K179-SUM('Expenditures 15-22'!G179,'Expenditures 15-22'!I179)+'Expenditures 15-22'!D274</f>
        <v>80882</v>
      </c>
    </row>
    <row r="40" spans="1:7" ht="12" customHeight="1" x14ac:dyDescent="0.2">
      <c r="A40" s="787" t="s">
        <v>163</v>
      </c>
      <c r="B40" s="788"/>
      <c r="C40" s="789"/>
      <c r="D40" s="775">
        <f>SUM(D19:D39)</f>
        <v>82611</v>
      </c>
      <c r="E40" s="775">
        <f>SUM(E19:E39)</f>
        <v>11168522</v>
      </c>
      <c r="F40" s="775">
        <f>SUM(F19:F39)</f>
        <v>926142</v>
      </c>
      <c r="G40" s="775">
        <f>SUM(G19:G39)</f>
        <v>10324991</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82611</v>
      </c>
      <c r="F42" s="780" t="s">
        <v>564</v>
      </c>
      <c r="G42" s="776">
        <f>F40</f>
        <v>926142</v>
      </c>
    </row>
    <row r="43" spans="1:7" ht="12" customHeight="1" x14ac:dyDescent="0.2">
      <c r="A43" s="286"/>
      <c r="B43" s="216"/>
      <c r="C43" s="287"/>
      <c r="D43" s="780" t="s">
        <v>563</v>
      </c>
      <c r="E43" s="776">
        <f>E40</f>
        <v>11168522</v>
      </c>
      <c r="F43" s="780" t="s">
        <v>563</v>
      </c>
      <c r="G43" s="776">
        <f>G40</f>
        <v>10324991</v>
      </c>
    </row>
    <row r="44" spans="1:7" ht="12" customHeight="1" x14ac:dyDescent="0.2">
      <c r="A44" s="286"/>
      <c r="B44" s="216"/>
      <c r="C44" s="216"/>
      <c r="D44" s="790" t="s">
        <v>1187</v>
      </c>
      <c r="E44" s="791">
        <f>(E42/E43)</f>
        <v>7.3967710320130093E-3</v>
      </c>
      <c r="F44" s="790" t="s">
        <v>1187</v>
      </c>
      <c r="G44" s="791">
        <f>(G42/G43)</f>
        <v>8.9699061238891153E-2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6" sqref="A6"/>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4" t="s">
        <v>2066</v>
      </c>
      <c r="B5" s="2375"/>
      <c r="C5" s="2375"/>
      <c r="D5" s="2375"/>
      <c r="E5" s="2375"/>
    </row>
    <row r="6" spans="1:7" ht="12" customHeight="1" x14ac:dyDescent="0.25">
      <c r="A6" s="1992"/>
      <c r="B6" s="2376" t="str">
        <f>COVER!A17</f>
        <v>Carmi-White County CUSD 5</v>
      </c>
      <c r="C6" s="2376"/>
      <c r="D6" s="2376"/>
      <c r="E6" s="1993"/>
    </row>
    <row r="7" spans="1:7" ht="11.25" customHeight="1" x14ac:dyDescent="0.25">
      <c r="A7" s="1992"/>
      <c r="B7" s="2377">
        <f>COVER!A13</f>
        <v>20097005026</v>
      </c>
      <c r="C7" s="2377"/>
      <c r="D7" s="237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2091</v>
      </c>
      <c r="C26" s="2004" t="s">
        <v>2091</v>
      </c>
      <c r="D26" s="2007" t="s">
        <v>2190</v>
      </c>
      <c r="E26" s="2006" t="s">
        <v>2238</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t="s">
        <v>2091</v>
      </c>
      <c r="D30" s="2007" t="s">
        <v>2190</v>
      </c>
      <c r="E30" s="2006" t="s">
        <v>2240</v>
      </c>
    </row>
    <row r="31" spans="1:11" ht="12" customHeight="1" x14ac:dyDescent="0.2">
      <c r="A31" s="2003" t="s">
        <v>2050</v>
      </c>
      <c r="B31" s="2004" t="s">
        <v>2091</v>
      </c>
      <c r="C31" s="2004" t="s">
        <v>2091</v>
      </c>
      <c r="D31" s="2007" t="s">
        <v>2190</v>
      </c>
      <c r="E31" s="2006" t="s">
        <v>2239</v>
      </c>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10"/>
      <c r="B39" s="2010"/>
      <c r="C39" s="2010"/>
      <c r="D39" s="2010"/>
      <c r="E39" s="2010"/>
    </row>
    <row r="40" spans="1:5" s="2008" customFormat="1" ht="12" customHeight="1" x14ac:dyDescent="0.25">
      <c r="A40" s="2011" t="s">
        <v>1726</v>
      </c>
      <c r="B40" s="2386"/>
      <c r="C40" s="2386"/>
      <c r="D40" s="2386"/>
      <c r="E40" s="2387"/>
    </row>
    <row r="41" spans="1:5" s="2008" customFormat="1" ht="12" customHeight="1" x14ac:dyDescent="0.25">
      <c r="A41" s="2388"/>
      <c r="B41" s="2389"/>
      <c r="C41" s="2389"/>
      <c r="D41" s="2389"/>
      <c r="E41" s="2390"/>
    </row>
    <row r="42" spans="1:5" s="2008" customFormat="1" ht="12" customHeight="1" x14ac:dyDescent="0.25">
      <c r="A42" s="2388"/>
      <c r="B42" s="2389"/>
      <c r="C42" s="2389"/>
      <c r="D42" s="2389"/>
      <c r="E42" s="2390"/>
    </row>
    <row r="43" spans="1:5" s="2008" customFormat="1" ht="15" x14ac:dyDescent="0.25">
      <c r="A43" s="2371"/>
      <c r="B43" s="2372"/>
      <c r="C43" s="2372"/>
      <c r="D43" s="2372"/>
      <c r="E43" s="2373"/>
    </row>
    <row r="44" spans="1:5" s="2008" customFormat="1" ht="12" hidden="1" customHeight="1" x14ac:dyDescent="0.25">
      <c r="A44" s="2371"/>
      <c r="B44" s="2372"/>
      <c r="C44" s="2372"/>
      <c r="D44" s="2372"/>
      <c r="E44" s="237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6" sqref="A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Carmi-White County CUSD 5</v>
      </c>
      <c r="J6" s="2397"/>
    </row>
    <row r="7" spans="1:10" x14ac:dyDescent="0.2">
      <c r="A7" s="2398" t="s">
        <v>1037</v>
      </c>
      <c r="B7" s="2399"/>
      <c r="C7" s="2399"/>
      <c r="D7" s="2399"/>
      <c r="E7" s="2400"/>
      <c r="F7" s="1661"/>
      <c r="G7" s="1650"/>
      <c r="H7" s="1660" t="s">
        <v>438</v>
      </c>
      <c r="I7" s="2401">
        <f>COVER!A13</f>
        <v>20097005026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166230</v>
      </c>
      <c r="F12" s="1689"/>
      <c r="G12" s="1688">
        <f t="shared" ref="G12:G18" si="0">SUM(E12:F12)</f>
        <v>166230</v>
      </c>
      <c r="H12" s="1690">
        <v>169356</v>
      </c>
      <c r="I12" s="1689"/>
      <c r="J12" s="1688">
        <f t="shared" ref="J12:J18" si="1">SUM(H12:I12)</f>
        <v>169356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4363</v>
      </c>
      <c r="F14" s="1689"/>
      <c r="G14" s="1688">
        <f t="shared" si="0"/>
        <v>4363</v>
      </c>
      <c r="H14" s="1690">
        <v>3850</v>
      </c>
      <c r="I14" s="1689"/>
      <c r="J14" s="1688">
        <f t="shared" si="1"/>
        <v>3850</v>
      </c>
    </row>
    <row r="15" spans="1:10" ht="15" customHeight="1" x14ac:dyDescent="0.2">
      <c r="A15" s="1684">
        <v>4</v>
      </c>
      <c r="B15" s="1685" t="s">
        <v>1258</v>
      </c>
      <c r="C15" s="1686"/>
      <c r="D15" s="1687">
        <v>2510</v>
      </c>
      <c r="E15" s="1688">
        <f>'Expenditures 15-22'!K59</f>
        <v>20317</v>
      </c>
      <c r="F15" s="1688">
        <f>'Expenditures 15-22'!K122</f>
        <v>0</v>
      </c>
      <c r="G15" s="1688">
        <f t="shared" si="0"/>
        <v>20317</v>
      </c>
      <c r="H15" s="1690">
        <v>20325</v>
      </c>
      <c r="I15" s="1690"/>
      <c r="J15" s="1688">
        <f t="shared" si="1"/>
        <v>20325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190910</v>
      </c>
      <c r="F19" s="1696">
        <f t="shared" si="2"/>
        <v>0</v>
      </c>
      <c r="G19" s="1696">
        <f t="shared" si="2"/>
        <v>190910</v>
      </c>
      <c r="H19" s="1696">
        <f t="shared" si="2"/>
        <v>193531</v>
      </c>
      <c r="I19" s="1696">
        <f t="shared" si="2"/>
        <v>0</v>
      </c>
      <c r="J19" s="1696">
        <f t="shared" si="2"/>
        <v>193531</v>
      </c>
    </row>
    <row r="20" spans="1:10" ht="25.5" customHeight="1" thickTop="1" x14ac:dyDescent="0.2">
      <c r="A20" s="1684">
        <v>9</v>
      </c>
      <c r="B20" s="2408" t="s">
        <v>1949</v>
      </c>
      <c r="C20" s="2406"/>
      <c r="D20" s="2407"/>
      <c r="E20" s="1697"/>
      <c r="F20" s="1697"/>
      <c r="G20" s="1697"/>
      <c r="H20" s="1697"/>
      <c r="I20" s="1697"/>
      <c r="J20" s="1698">
        <f>IF(AND(G19&gt;0,J19&gt;0),(((J19-G19)/G19)),"Enter Budget Data")</f>
        <v>1.37289822429417E-2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1993</v>
      </c>
      <c r="G27" s="2409"/>
    </row>
    <row r="28" spans="1:10" ht="28.5" customHeight="1" x14ac:dyDescent="0.2">
      <c r="B28" s="1699"/>
      <c r="C28" s="2411"/>
      <c r="D28" s="2411"/>
      <c r="E28" s="1970"/>
      <c r="F28" s="2411"/>
      <c r="G28" s="2411"/>
    </row>
    <row r="29" spans="1:10" x14ac:dyDescent="0.2">
      <c r="B29" s="1699"/>
      <c r="C29" s="1964" t="s">
        <v>1995</v>
      </c>
      <c r="E29" s="1969"/>
      <c r="F29" s="2410" t="s">
        <v>1994</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1996</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4"/>
  <sheetViews>
    <sheetView showGridLines="0" topLeftCell="A28" zoomScale="110" zoomScaleNormal="110" workbookViewId="0">
      <selection activeCell="A6" sqref="A6"/>
    </sheetView>
  </sheetViews>
  <sheetFormatPr defaultRowHeight="12.75" x14ac:dyDescent="0.2"/>
  <cols>
    <col min="1" max="1" width="3" customWidth="1"/>
    <col min="2" max="2" width="56.85546875" customWidth="1"/>
    <col min="3" max="3" width="22" customWidth="1"/>
    <col min="4" max="4" width="10.7109375" bestFit="1" customWidth="1"/>
  </cols>
  <sheetData>
    <row r="2" spans="1:4" x14ac:dyDescent="0.2">
      <c r="A2" s="134" t="s">
        <v>297</v>
      </c>
    </row>
    <row r="3" spans="1:4" x14ac:dyDescent="0.2">
      <c r="A3" t="s">
        <v>298</v>
      </c>
    </row>
    <row r="5" spans="1:4" x14ac:dyDescent="0.2">
      <c r="A5" s="387">
        <v>1</v>
      </c>
      <c r="B5" s="13" t="s">
        <v>2152</v>
      </c>
      <c r="C5" s="13" t="s">
        <v>2153</v>
      </c>
    </row>
    <row r="6" spans="1:4" x14ac:dyDescent="0.2">
      <c r="A6" s="387">
        <v>2</v>
      </c>
      <c r="B6" s="13" t="s">
        <v>2154</v>
      </c>
      <c r="C6" s="13" t="s">
        <v>2155</v>
      </c>
    </row>
    <row r="7" spans="1:4" x14ac:dyDescent="0.2">
      <c r="A7" s="387">
        <v>3</v>
      </c>
      <c r="B7" s="13" t="s">
        <v>2156</v>
      </c>
      <c r="C7" s="13" t="s">
        <v>2159</v>
      </c>
      <c r="D7" s="2066">
        <v>19294</v>
      </c>
    </row>
    <row r="8" spans="1:4" x14ac:dyDescent="0.2">
      <c r="A8" s="387"/>
      <c r="B8" s="13"/>
      <c r="C8" s="13" t="s">
        <v>2160</v>
      </c>
      <c r="D8" s="2066">
        <v>44528</v>
      </c>
    </row>
    <row r="9" spans="1:4" x14ac:dyDescent="0.2">
      <c r="A9" s="387"/>
      <c r="B9" s="13"/>
      <c r="C9" s="13" t="s">
        <v>2161</v>
      </c>
      <c r="D9" s="2067">
        <v>1586</v>
      </c>
    </row>
    <row r="10" spans="1:4" ht="13.5" thickBot="1" x14ac:dyDescent="0.25">
      <c r="A10" s="387"/>
      <c r="B10" s="13"/>
      <c r="C10" s="13"/>
      <c r="D10" s="2068">
        <f>D7+D8+D9</f>
        <v>65408</v>
      </c>
    </row>
    <row r="11" spans="1:4" ht="13.5" thickTop="1" x14ac:dyDescent="0.2">
      <c r="A11" s="387"/>
      <c r="B11" s="13"/>
      <c r="C11" s="13"/>
      <c r="D11" s="2069"/>
    </row>
    <row r="12" spans="1:4" x14ac:dyDescent="0.2">
      <c r="A12" s="387">
        <v>4</v>
      </c>
      <c r="B12" s="13" t="s">
        <v>2157</v>
      </c>
      <c r="C12" s="13" t="s">
        <v>2160</v>
      </c>
      <c r="D12" s="2066">
        <v>3344</v>
      </c>
    </row>
    <row r="13" spans="1:4" x14ac:dyDescent="0.2">
      <c r="A13" s="387"/>
      <c r="B13" s="13"/>
      <c r="C13" s="13" t="s">
        <v>2162</v>
      </c>
      <c r="D13" s="2066">
        <v>639</v>
      </c>
    </row>
    <row r="14" spans="1:4" x14ac:dyDescent="0.2">
      <c r="A14" s="387"/>
      <c r="B14" s="13"/>
      <c r="C14" s="13" t="s">
        <v>2163</v>
      </c>
      <c r="D14" s="2070">
        <v>24847</v>
      </c>
    </row>
    <row r="15" spans="1:4" x14ac:dyDescent="0.2">
      <c r="A15" s="387"/>
      <c r="B15" s="13"/>
      <c r="C15" s="13" t="s">
        <v>2161</v>
      </c>
      <c r="D15" s="2066">
        <v>1605</v>
      </c>
    </row>
    <row r="16" spans="1:4" x14ac:dyDescent="0.2">
      <c r="A16" s="387"/>
      <c r="B16" s="13"/>
      <c r="C16" s="13" t="s">
        <v>2164</v>
      </c>
      <c r="D16" s="2067">
        <v>9</v>
      </c>
    </row>
    <row r="17" spans="1:4" ht="13.5" thickBot="1" x14ac:dyDescent="0.25">
      <c r="A17" s="387"/>
      <c r="B17" s="13"/>
      <c r="D17" s="2068">
        <f>SUM(D12:D16)</f>
        <v>30444</v>
      </c>
    </row>
    <row r="18" spans="1:4" ht="13.5" thickTop="1" x14ac:dyDescent="0.2">
      <c r="A18" s="387"/>
      <c r="B18" s="13"/>
      <c r="D18" s="2069"/>
    </row>
    <row r="19" spans="1:4" x14ac:dyDescent="0.2">
      <c r="A19" s="2065">
        <v>5</v>
      </c>
      <c r="B19" s="13" t="s">
        <v>2158</v>
      </c>
      <c r="C19" s="13" t="s">
        <v>2165</v>
      </c>
      <c r="D19" s="2066">
        <v>11904</v>
      </c>
    </row>
    <row r="20" spans="1:4" x14ac:dyDescent="0.2">
      <c r="A20" s="2065"/>
      <c r="C20" s="13" t="s">
        <v>2159</v>
      </c>
      <c r="D20" s="2067">
        <v>983</v>
      </c>
    </row>
    <row r="21" spans="1:4" ht="13.5" thickBot="1" x14ac:dyDescent="0.25">
      <c r="A21" s="2065"/>
      <c r="D21" s="2068">
        <f>D19+D20</f>
        <v>12887</v>
      </c>
    </row>
    <row r="22" spans="1:4" ht="13.5" thickTop="1" x14ac:dyDescent="0.2">
      <c r="A22" s="2065"/>
    </row>
    <row r="23" spans="1:4" x14ac:dyDescent="0.2">
      <c r="A23" s="2065">
        <v>6</v>
      </c>
      <c r="B23" s="13" t="s">
        <v>2166</v>
      </c>
      <c r="C23" s="13" t="s">
        <v>2168</v>
      </c>
      <c r="D23" s="2066">
        <v>815</v>
      </c>
    </row>
    <row r="24" spans="1:4" x14ac:dyDescent="0.2">
      <c r="A24" s="2065"/>
      <c r="B24" s="13" t="s">
        <v>2167</v>
      </c>
      <c r="C24" s="13" t="s">
        <v>2169</v>
      </c>
      <c r="D24" s="2066">
        <v>131654</v>
      </c>
    </row>
    <row r="25" spans="1:4" x14ac:dyDescent="0.2">
      <c r="A25" s="2065"/>
      <c r="C25" s="13" t="s">
        <v>2170</v>
      </c>
      <c r="D25" s="2071">
        <v>21523</v>
      </c>
    </row>
    <row r="26" spans="1:4" ht="13.5" thickBot="1" x14ac:dyDescent="0.25">
      <c r="A26" s="2065"/>
      <c r="D26" s="2068">
        <f>D23+D24+D25</f>
        <v>153992</v>
      </c>
    </row>
    <row r="27" spans="1:4" ht="13.5" thickTop="1" x14ac:dyDescent="0.2">
      <c r="A27" s="2065"/>
    </row>
    <row r="28" spans="1:4" x14ac:dyDescent="0.2">
      <c r="A28" s="2065">
        <v>7</v>
      </c>
      <c r="B28" s="13" t="s">
        <v>2174</v>
      </c>
      <c r="C28" s="13" t="s">
        <v>2171</v>
      </c>
    </row>
    <row r="29" spans="1:4" x14ac:dyDescent="0.2">
      <c r="A29" s="2065"/>
    </row>
    <row r="30" spans="1:4" x14ac:dyDescent="0.2">
      <c r="A30" s="2065">
        <v>8</v>
      </c>
      <c r="B30" s="13" t="s">
        <v>2172</v>
      </c>
      <c r="C30" s="13" t="s">
        <v>2176</v>
      </c>
      <c r="D30" s="2066">
        <v>2596</v>
      </c>
    </row>
    <row r="31" spans="1:4" x14ac:dyDescent="0.2">
      <c r="A31" s="2065" t="s">
        <v>2173</v>
      </c>
      <c r="B31" s="13" t="s">
        <v>2175</v>
      </c>
      <c r="C31" s="13" t="s">
        <v>2177</v>
      </c>
      <c r="D31" s="2067">
        <v>1767</v>
      </c>
    </row>
    <row r="32" spans="1:4" ht="13.5" thickBot="1" x14ac:dyDescent="0.25">
      <c r="A32" s="2065"/>
      <c r="D32" s="2068">
        <f>D30+D31</f>
        <v>4363</v>
      </c>
    </row>
    <row r="33" spans="1:4" ht="13.5" thickTop="1" x14ac:dyDescent="0.2">
      <c r="A33" s="2065"/>
    </row>
    <row r="34" spans="1:4" x14ac:dyDescent="0.2">
      <c r="A34" s="2065">
        <v>9</v>
      </c>
      <c r="B34" s="13" t="s">
        <v>2178</v>
      </c>
      <c r="C34" s="13" t="s">
        <v>2171</v>
      </c>
    </row>
    <row r="35" spans="1:4" x14ac:dyDescent="0.2">
      <c r="A35" s="2065"/>
    </row>
    <row r="36" spans="1:4" x14ac:dyDescent="0.2">
      <c r="A36" s="2065">
        <v>10</v>
      </c>
      <c r="B36" s="13" t="s">
        <v>2179</v>
      </c>
      <c r="C36" s="13" t="s">
        <v>2180</v>
      </c>
      <c r="D36" s="2066">
        <v>1120312</v>
      </c>
    </row>
    <row r="37" spans="1:4" x14ac:dyDescent="0.2">
      <c r="A37" s="2065"/>
      <c r="C37" s="13" t="s">
        <v>2181</v>
      </c>
      <c r="D37" s="2066">
        <v>176270</v>
      </c>
    </row>
    <row r="38" spans="1:4" x14ac:dyDescent="0.2">
      <c r="A38" s="2065"/>
      <c r="C38" s="13" t="s">
        <v>2182</v>
      </c>
      <c r="D38" s="2066">
        <v>341972</v>
      </c>
    </row>
    <row r="39" spans="1:4" x14ac:dyDescent="0.2">
      <c r="A39" s="388"/>
      <c r="C39" s="13" t="s">
        <v>2183</v>
      </c>
      <c r="D39" s="2066">
        <v>25758</v>
      </c>
    </row>
    <row r="40" spans="1:4" x14ac:dyDescent="0.2">
      <c r="A40" s="388"/>
      <c r="C40" s="13" t="s">
        <v>2184</v>
      </c>
      <c r="D40" s="2066">
        <v>43999</v>
      </c>
    </row>
    <row r="41" spans="1:4" x14ac:dyDescent="0.2">
      <c r="A41" s="388"/>
      <c r="C41" s="13" t="s">
        <v>2185</v>
      </c>
      <c r="D41" s="2067">
        <v>102635</v>
      </c>
    </row>
    <row r="42" spans="1:4" ht="13.5" thickBot="1" x14ac:dyDescent="0.25">
      <c r="A42" s="388"/>
      <c r="D42" s="2068">
        <f>D36+D37+D38+D39+D40+D41</f>
        <v>1810946</v>
      </c>
    </row>
    <row r="43" spans="1:4" ht="13.5" thickTop="1" x14ac:dyDescent="0.2">
      <c r="A43" s="388"/>
    </row>
    <row r="44" spans="1:4" x14ac:dyDescent="0.2">
      <c r="A44" s="2065">
        <v>11</v>
      </c>
      <c r="B44" s="13" t="s">
        <v>2186</v>
      </c>
      <c r="C44" s="13" t="s">
        <v>2185</v>
      </c>
    </row>
    <row r="45" spans="1:4" x14ac:dyDescent="0.2">
      <c r="A45" s="388"/>
    </row>
    <row r="46" spans="1:4" x14ac:dyDescent="0.2">
      <c r="A46" s="2065">
        <v>12</v>
      </c>
      <c r="B46" s="13" t="s">
        <v>2187</v>
      </c>
    </row>
    <row r="47" spans="1:4" x14ac:dyDescent="0.2">
      <c r="A47" s="388"/>
      <c r="B47" s="13" t="s">
        <v>2188</v>
      </c>
    </row>
    <row r="48" spans="1:4" x14ac:dyDescent="0.2">
      <c r="A48" s="388"/>
      <c r="B48" s="13"/>
    </row>
    <row r="49" spans="1:2" x14ac:dyDescent="0.2">
      <c r="A49" s="2065">
        <v>13</v>
      </c>
      <c r="B49" s="13" t="s">
        <v>2241</v>
      </c>
    </row>
    <row r="50" spans="1:2" x14ac:dyDescent="0.2">
      <c r="B50" s="13" t="s">
        <v>2242</v>
      </c>
    </row>
    <row r="51" spans="1:2" x14ac:dyDescent="0.2">
      <c r="A51" s="388"/>
    </row>
    <row r="52" spans="1:2" x14ac:dyDescent="0.2">
      <c r="A52" s="2065">
        <v>14</v>
      </c>
      <c r="B52" s="13" t="s">
        <v>2189</v>
      </c>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row>
    <row r="71" spans="1:2" x14ac:dyDescent="0.2">
      <c r="A71" s="388"/>
    </row>
    <row r="72" spans="1:2" x14ac:dyDescent="0.2">
      <c r="A72" s="388"/>
    </row>
    <row r="73" spans="1:2" x14ac:dyDescent="0.2">
      <c r="A73" s="388"/>
      <c r="B73" s="167" t="str">
        <f>COVER!A17</f>
        <v>Carmi-White County CUSD 5</v>
      </c>
    </row>
    <row r="74" spans="1:2" x14ac:dyDescent="0.2">
      <c r="B74" s="396">
        <f>COVER!A13</f>
        <v>20097005026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6" sqref="A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638175</xdr:colOff>
                <xdr:row>3</xdr:row>
                <xdr:rowOff>47625</xdr:rowOff>
              </from>
              <to>
                <xdr:col>0</xdr:col>
                <xdr:colOff>1552575</xdr:colOff>
                <xdr:row>7</xdr:row>
                <xdr:rowOff>85725</xdr:rowOff>
              </to>
            </anchor>
          </objectPr>
        </oleObject>
      </mc:Choice>
      <mc:Fallback>
        <oleObject progId="Acrobat Document" dvAspect="DVASPECT_ICON" shapeId="911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6" sqref="A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1976</v>
      </c>
      <c r="B1" s="2415"/>
      <c r="C1" s="2415"/>
      <c r="D1" s="2415"/>
      <c r="E1" s="2415"/>
      <c r="F1" s="2416"/>
    </row>
    <row r="2" spans="1:8" ht="39.75" customHeight="1" x14ac:dyDescent="0.2">
      <c r="A2" s="2424" t="s">
        <v>1951</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1975</v>
      </c>
      <c r="B4" s="2431"/>
      <c r="C4" s="2431"/>
      <c r="D4" s="2431"/>
      <c r="E4" s="2431"/>
      <c r="F4" s="2432"/>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10628735</v>
      </c>
      <c r="C6" s="1631">
        <f>'Acct Summary 7-8'!D8</f>
        <v>647851</v>
      </c>
      <c r="D6" s="1631">
        <f>'Acct Summary 7-8'!F8</f>
        <v>579244</v>
      </c>
      <c r="E6" s="1631">
        <f>'Acct Summary 7-8'!I8</f>
        <v>61647</v>
      </c>
      <c r="F6" s="1631">
        <f>SUM(B6:E6)</f>
        <v>11917477</v>
      </c>
    </row>
    <row r="7" spans="1:8" s="1632" customFormat="1" ht="14.25" customHeight="1" thickBot="1" x14ac:dyDescent="0.25">
      <c r="A7" s="1630" t="s">
        <v>1694</v>
      </c>
      <c r="B7" s="1633">
        <f>'Acct Summary 7-8'!C17</f>
        <v>9479162</v>
      </c>
      <c r="C7" s="1633">
        <f>'Acct Summary 7-8'!D17</f>
        <v>650589</v>
      </c>
      <c r="D7" s="1633">
        <f>'Acct Summary 7-8'!F17</f>
        <v>875142</v>
      </c>
      <c r="E7" s="1896"/>
      <c r="F7" s="1631">
        <f>SUM(B7:E7)</f>
        <v>11004893</v>
      </c>
    </row>
    <row r="8" spans="1:8" s="1632" customFormat="1" ht="14.25" thickTop="1" thickBot="1" x14ac:dyDescent="0.25">
      <c r="A8" s="1634" t="s">
        <v>1695</v>
      </c>
      <c r="B8" s="1635">
        <f>(B6-B7)</f>
        <v>1149573</v>
      </c>
      <c r="C8" s="1635">
        <f>(C6-C7)</f>
        <v>-2738</v>
      </c>
      <c r="D8" s="1635">
        <f>(D6-D7)</f>
        <v>-295898</v>
      </c>
      <c r="E8" s="1633">
        <f>(E6-E7)</f>
        <v>61647</v>
      </c>
      <c r="F8" s="1636">
        <f>SUM(F6-F7)</f>
        <v>912584</v>
      </c>
    </row>
    <row r="9" spans="1:8" s="1632" customFormat="1" ht="14.25" thickTop="1" thickBot="1" x14ac:dyDescent="0.25">
      <c r="A9" s="1637" t="s">
        <v>1952</v>
      </c>
      <c r="B9" s="1638">
        <f>'Acct Summary 7-8'!C81</f>
        <v>1713575</v>
      </c>
      <c r="C9" s="1638">
        <f>'Acct Summary 7-8'!D81</f>
        <v>429444</v>
      </c>
      <c r="D9" s="1638">
        <f>'Acct Summary 7-8'!F81</f>
        <v>253055</v>
      </c>
      <c r="E9" s="1638">
        <f>'Acct Summary 7-8'!I81</f>
        <v>427413</v>
      </c>
      <c r="F9" s="1717">
        <f>SUM(B9:E9)</f>
        <v>2823487</v>
      </c>
    </row>
    <row r="10" spans="1:8" ht="16.5" customHeight="1" thickTop="1" x14ac:dyDescent="0.2">
      <c r="A10" s="1639"/>
      <c r="B10" s="1640"/>
      <c r="C10" s="2418" t="str">
        <f>IF(AND(F8&lt;0,F9&gt;=0,ABS(F8*3)&gt;ABS(F9)),A14,IF(AND(F8&lt;0,F9&gt;0,ABS(F8*3)&lt;=ABS(F9)),A15,IF(AND(F8&lt;0,F9&lt;0),A14,IF(F9=0,A17,A16))))</f>
        <v>Balanced - no deficit reduction plan is required.</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1850</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1988</v>
      </c>
      <c r="D11" s="2439"/>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2035</v>
      </c>
      <c r="D28" s="228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53" sqref="L5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1929</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Carmi-White County CUSD 5</v>
      </c>
      <c r="B7" s="2448"/>
      <c r="C7" s="2448"/>
      <c r="D7" s="2449"/>
      <c r="E7" s="2450">
        <f>COVER!A13</f>
        <v>20097005026</v>
      </c>
      <c r="F7" s="2451"/>
      <c r="G7" s="2452" t="str">
        <f>COVER!T23</f>
        <v>066-003657</v>
      </c>
      <c r="H7" s="2453"/>
      <c r="I7" s="2453"/>
      <c r="J7" s="2453"/>
      <c r="K7" s="2453"/>
      <c r="L7" s="2454"/>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55" t="s">
        <v>2108</v>
      </c>
      <c r="B9" s="2456"/>
      <c r="C9" s="2456"/>
      <c r="D9" s="2456"/>
      <c r="E9" s="2456"/>
      <c r="F9" s="2457"/>
      <c r="G9" s="2458" t="str">
        <f>COVER!T13</f>
        <v>Botsch &amp; Associates, CPA's, LLC</v>
      </c>
      <c r="H9" s="2459"/>
      <c r="I9" s="2459"/>
      <c r="J9" s="2459"/>
      <c r="K9" s="2459"/>
      <c r="L9" s="2460"/>
    </row>
    <row r="10" spans="1:29" ht="13.5" customHeight="1" x14ac:dyDescent="0.2">
      <c r="A10" s="2461"/>
      <c r="B10" s="2462"/>
      <c r="C10" s="2462"/>
      <c r="D10" s="2462"/>
      <c r="E10" s="2462"/>
      <c r="F10" s="2463"/>
      <c r="G10" s="2458" t="str">
        <f>COVER!T17</f>
        <v>113 E. Main Street</v>
      </c>
      <c r="H10" s="2464"/>
      <c r="I10" s="2464"/>
      <c r="J10" s="2464"/>
      <c r="K10" s="2464"/>
      <c r="L10" s="2465"/>
    </row>
    <row r="11" spans="1:29" ht="13.5" customHeight="1" x14ac:dyDescent="0.2">
      <c r="A11" s="2039" t="s">
        <v>2026</v>
      </c>
      <c r="B11" s="2040"/>
      <c r="C11" s="2019"/>
      <c r="D11" s="2043"/>
      <c r="E11" s="2019"/>
      <c r="F11" s="2020"/>
      <c r="G11" s="2458" t="str">
        <f>COVER!T19</f>
        <v>Carmi</v>
      </c>
      <c r="H11" s="2464"/>
      <c r="I11" s="2464"/>
      <c r="J11" s="1981" t="str">
        <f>COVER!X19</f>
        <v>IL</v>
      </c>
      <c r="K11" s="1981">
        <f>COVER!Z19</f>
        <v>62821</v>
      </c>
      <c r="L11" s="2023"/>
    </row>
    <row r="12" spans="1:29" ht="13.5" customHeight="1" x14ac:dyDescent="0.2">
      <c r="A12" s="2466" t="s">
        <v>2025</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32"/>
      <c r="G13" s="2024" t="s">
        <v>2028</v>
      </c>
      <c r="H13" s="2025"/>
      <c r="I13" s="2469" t="str">
        <f>COVER!T25</f>
        <v>cpa@botsch.com</v>
      </c>
      <c r="J13" s="2470"/>
      <c r="K13" s="2470"/>
      <c r="L13" s="2471"/>
    </row>
    <row r="14" spans="1:29" ht="13.5" customHeight="1" x14ac:dyDescent="0.2">
      <c r="A14" s="2458" t="str">
        <f>COVER!A19</f>
        <v>211 W Robinson Street</v>
      </c>
      <c r="B14" s="2456"/>
      <c r="C14" s="2456"/>
      <c r="D14" s="2456"/>
      <c r="E14" s="2030">
        <v>0</v>
      </c>
      <c r="F14" s="1307"/>
      <c r="G14" s="2026" t="s">
        <v>1413</v>
      </c>
      <c r="H14" s="1290"/>
      <c r="I14" s="1290"/>
      <c r="J14" s="1290"/>
      <c r="K14" s="1290"/>
      <c r="L14" s="2022"/>
    </row>
    <row r="15" spans="1:29" ht="13.5" customHeight="1" x14ac:dyDescent="0.2">
      <c r="A15" s="2458" t="str">
        <f>COVER!A21</f>
        <v xml:space="preserve">Carmi </v>
      </c>
      <c r="B15" s="2464"/>
      <c r="C15" s="2464"/>
      <c r="D15" s="1289"/>
      <c r="E15" s="1986"/>
      <c r="F15" s="1306"/>
      <c r="G15" s="1980" t="str">
        <f>COVER!T15</f>
        <v>H. Keith Botsch, CPA</v>
      </c>
      <c r="H15" s="1290"/>
      <c r="I15" s="1290"/>
      <c r="J15" s="1290"/>
      <c r="K15" s="1290"/>
      <c r="L15" s="2022"/>
    </row>
    <row r="16" spans="1:29" ht="12.2" customHeight="1" x14ac:dyDescent="0.2">
      <c r="A16" s="2029" t="s">
        <v>2027</v>
      </c>
      <c r="B16" s="1557"/>
      <c r="C16" s="2031">
        <f>COVER!A25</f>
        <v>62821</v>
      </c>
      <c r="D16" s="2031"/>
      <c r="E16" s="2031"/>
      <c r="F16" s="2032"/>
      <c r="G16" s="2472"/>
      <c r="H16" s="2473"/>
      <c r="I16" s="2473"/>
      <c r="J16" s="2473"/>
      <c r="K16" s="2473"/>
      <c r="L16" s="2474"/>
    </row>
    <row r="17" spans="1:13" ht="12.2" customHeight="1" x14ac:dyDescent="0.2">
      <c r="A17" s="2475"/>
      <c r="B17" s="2476"/>
      <c r="C17" s="2476"/>
      <c r="D17" s="2476"/>
      <c r="E17" s="2476"/>
      <c r="F17" s="2477"/>
      <c r="G17" s="2026" t="s">
        <v>1412</v>
      </c>
      <c r="H17" s="1290"/>
      <c r="I17" s="1290"/>
      <c r="J17" s="1290"/>
      <c r="K17" s="2027" t="s">
        <v>1411</v>
      </c>
      <c r="L17" s="2020"/>
      <c r="M17" s="1305"/>
    </row>
    <row r="18" spans="1:13" ht="12.2" customHeight="1" x14ac:dyDescent="0.2">
      <c r="A18" s="2461"/>
      <c r="B18" s="2462"/>
      <c r="C18" s="2462"/>
      <c r="D18" s="2462"/>
      <c r="E18" s="2462"/>
      <c r="F18" s="2463"/>
      <c r="G18" s="2447" t="str">
        <f>COVER!T21</f>
        <v>618-382-4151</v>
      </c>
      <c r="H18" s="2448"/>
      <c r="I18" s="2448"/>
      <c r="J18" s="2448"/>
      <c r="K18" s="2447" t="str">
        <f>COVER!X21</f>
        <v>618-382-4153</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5" zoomScale="115" zoomScaleNormal="115" workbookViewId="0">
      <selection activeCell="L53" sqref="L5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Carmi-White County CUSD 5</v>
      </c>
      <c r="B1" s="2446"/>
      <c r="C1" s="2446"/>
      <c r="D1" s="2446"/>
    </row>
    <row r="2" spans="1:11" s="1979" customFormat="1" ht="12.75" x14ac:dyDescent="0.2">
      <c r="A2" s="2480">
        <f>'Single Audit Cover'!E7</f>
        <v>20097005026</v>
      </c>
      <c r="B2" s="2481"/>
      <c r="C2" s="2481"/>
      <c r="D2" s="2481"/>
    </row>
    <row r="3" spans="1:11" s="1979" customFormat="1" ht="12.75" x14ac:dyDescent="0.2">
      <c r="A3" s="2479" t="s">
        <v>2013</v>
      </c>
      <c r="B3" s="2446"/>
      <c r="C3" s="2446"/>
      <c r="D3" s="2446"/>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Carmi-White County CUSD 5</v>
      </c>
      <c r="B1" s="2484"/>
      <c r="C1" s="2484"/>
      <c r="D1" s="2484"/>
      <c r="E1" s="2484"/>
    </row>
    <row r="2" spans="1:5" x14ac:dyDescent="0.2">
      <c r="A2" s="2485">
        <f>'Single Audit Cover'!E7</f>
        <v>20097005026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1088452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39030</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-248624</v>
      </c>
    </row>
    <row r="19" spans="1:4" ht="13.5" thickBot="1" x14ac:dyDescent="0.25">
      <c r="A19" s="1359" t="s">
        <v>1498</v>
      </c>
      <c r="D19" s="1358">
        <f>SUM(D10:D17)</f>
        <v>878858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878858</v>
      </c>
    </row>
    <row r="33" spans="1:4" x14ac:dyDescent="0.2">
      <c r="D33" s="1355"/>
    </row>
    <row r="34" spans="1:4" x14ac:dyDescent="0.2">
      <c r="A34" s="1346" t="s">
        <v>1495</v>
      </c>
    </row>
    <row r="35" spans="1:4" x14ac:dyDescent="0.2">
      <c r="A35" s="1346" t="s">
        <v>1494</v>
      </c>
      <c r="B35" s="1348" t="s">
        <v>1493</v>
      </c>
      <c r="D35" s="1354">
        <v>878858</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878858</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L53" sqref="L5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Carmi-White County CUSD 5</v>
      </c>
      <c r="C1" s="2489"/>
      <c r="D1" s="2489"/>
      <c r="E1" s="2489"/>
      <c r="F1" s="2489"/>
      <c r="G1" s="2489"/>
      <c r="H1" s="2489"/>
      <c r="I1" s="2489"/>
      <c r="J1" s="2489"/>
      <c r="K1" s="2489"/>
    </row>
    <row r="2" spans="2:12" ht="15" x14ac:dyDescent="0.2">
      <c r="B2" s="2490">
        <f>'Single Audit Cover'!E7</f>
        <v>20097005026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2134</v>
      </c>
      <c r="C11" s="1390" t="s">
        <v>2115</v>
      </c>
      <c r="D11" s="1389" t="s">
        <v>2119</v>
      </c>
      <c r="E11" s="1388"/>
      <c r="F11" s="1388">
        <v>229694</v>
      </c>
      <c r="G11" s="1388"/>
      <c r="H11" s="1388">
        <v>392354</v>
      </c>
      <c r="I11" s="1388"/>
      <c r="J11" s="1388">
        <v>392354</v>
      </c>
      <c r="K11" s="1388">
        <v>397473</v>
      </c>
    </row>
    <row r="12" spans="2:12" ht="20.100000000000001" customHeight="1" x14ac:dyDescent="0.2">
      <c r="B12" s="1391" t="s">
        <v>2110</v>
      </c>
      <c r="C12" s="1390" t="s">
        <v>2115</v>
      </c>
      <c r="D12" s="1389" t="s">
        <v>2120</v>
      </c>
      <c r="E12" s="1388">
        <v>303379</v>
      </c>
      <c r="F12" s="1388">
        <v>47809</v>
      </c>
      <c r="G12" s="1388">
        <v>339587</v>
      </c>
      <c r="H12" s="1388">
        <v>11601</v>
      </c>
      <c r="I12" s="1388"/>
      <c r="J12" s="1388">
        <v>351188</v>
      </c>
      <c r="K12" s="1388">
        <v>382055</v>
      </c>
    </row>
    <row r="13" spans="2:12" ht="20.100000000000001" customHeight="1" x14ac:dyDescent="0.2">
      <c r="B13" s="1391" t="s">
        <v>2135</v>
      </c>
      <c r="C13" s="1390" t="s">
        <v>2115</v>
      </c>
      <c r="D13" s="1389" t="s">
        <v>2121</v>
      </c>
      <c r="E13" s="1388"/>
      <c r="F13" s="1388">
        <v>23264</v>
      </c>
      <c r="G13" s="1388"/>
      <c r="H13" s="1388">
        <v>41242</v>
      </c>
      <c r="I13" s="1388"/>
      <c r="J13" s="1388">
        <v>41242</v>
      </c>
      <c r="K13" s="1388">
        <v>45078</v>
      </c>
    </row>
    <row r="14" spans="2:12" ht="20.100000000000001" customHeight="1" x14ac:dyDescent="0.2">
      <c r="B14" s="1391" t="s">
        <v>2111</v>
      </c>
      <c r="C14" s="1390" t="s">
        <v>2115</v>
      </c>
      <c r="D14" s="1389" t="s">
        <v>2122</v>
      </c>
      <c r="E14" s="1388">
        <v>36721</v>
      </c>
      <c r="F14" s="1388"/>
      <c r="G14" s="1388">
        <v>36721</v>
      </c>
      <c r="H14" s="1388"/>
      <c r="I14" s="1388"/>
      <c r="J14" s="1388">
        <v>36721</v>
      </c>
      <c r="K14" s="1388">
        <v>38847</v>
      </c>
    </row>
    <row r="15" spans="2:12" ht="20.100000000000001" customHeight="1" x14ac:dyDescent="0.2">
      <c r="B15" s="1391" t="s">
        <v>2112</v>
      </c>
      <c r="C15" s="1390" t="s">
        <v>2116</v>
      </c>
      <c r="D15" s="1389" t="s">
        <v>2123</v>
      </c>
      <c r="E15" s="1388"/>
      <c r="F15" s="1388">
        <v>74074</v>
      </c>
      <c r="G15" s="1388"/>
      <c r="H15" s="1388">
        <v>86940</v>
      </c>
      <c r="I15" s="1388"/>
      <c r="J15" s="1388">
        <v>86940</v>
      </c>
      <c r="K15" s="1388">
        <v>86940</v>
      </c>
    </row>
    <row r="16" spans="2:12" ht="20.100000000000001" customHeight="1" x14ac:dyDescent="0.2">
      <c r="B16" s="1391" t="s">
        <v>2112</v>
      </c>
      <c r="C16" s="1390" t="s">
        <v>2116</v>
      </c>
      <c r="D16" s="1389" t="s">
        <v>2124</v>
      </c>
      <c r="E16" s="1388">
        <v>66091</v>
      </c>
      <c r="F16" s="1388">
        <v>20066</v>
      </c>
      <c r="G16" s="1388">
        <v>76692</v>
      </c>
      <c r="H16" s="1388">
        <v>9465</v>
      </c>
      <c r="I16" s="1388"/>
      <c r="J16" s="1388">
        <v>86157</v>
      </c>
      <c r="K16" s="1388">
        <v>86304</v>
      </c>
    </row>
    <row r="17" spans="2:12" ht="20.100000000000001" customHeight="1" x14ac:dyDescent="0.2">
      <c r="B17" s="1391" t="s">
        <v>2136</v>
      </c>
      <c r="C17" s="1390" t="s">
        <v>2117</v>
      </c>
      <c r="D17" s="1389" t="s">
        <v>2125</v>
      </c>
      <c r="E17" s="1388"/>
      <c r="F17" s="1388">
        <v>21998</v>
      </c>
      <c r="G17" s="1388"/>
      <c r="H17" s="1388">
        <v>28099</v>
      </c>
      <c r="I17" s="1388"/>
      <c r="J17" s="1388">
        <v>28099</v>
      </c>
      <c r="K17" s="1388">
        <v>28099</v>
      </c>
    </row>
    <row r="18" spans="2:12" ht="20.100000000000001" customHeight="1" x14ac:dyDescent="0.2">
      <c r="B18" s="1391" t="s">
        <v>2113</v>
      </c>
      <c r="C18" s="1390" t="s">
        <v>2118</v>
      </c>
      <c r="D18" s="1389" t="s">
        <v>2126</v>
      </c>
      <c r="E18" s="1388"/>
      <c r="F18" s="1388">
        <v>0</v>
      </c>
      <c r="G18" s="1388"/>
      <c r="H18" s="1388"/>
      <c r="I18" s="1388"/>
      <c r="J18" s="1388">
        <v>0</v>
      </c>
      <c r="K18" s="1388">
        <v>0</v>
      </c>
    </row>
    <row r="19" spans="2:12" ht="20.100000000000001" customHeight="1" x14ac:dyDescent="0.2">
      <c r="B19" s="1391" t="s">
        <v>2113</v>
      </c>
      <c r="C19" s="1390" t="s">
        <v>2118</v>
      </c>
      <c r="D19" s="1389" t="s">
        <v>2127</v>
      </c>
      <c r="E19" s="1388">
        <v>5184</v>
      </c>
      <c r="F19" s="1388">
        <v>3024</v>
      </c>
      <c r="G19" s="1388">
        <v>5184</v>
      </c>
      <c r="H19" s="1388"/>
      <c r="I19" s="1388"/>
      <c r="J19" s="1388">
        <v>5184</v>
      </c>
      <c r="K19" s="1388">
        <v>63180</v>
      </c>
    </row>
    <row r="20" spans="2:12" ht="20.100000000000001" customHeight="1" x14ac:dyDescent="0.2">
      <c r="B20" s="1391" t="s">
        <v>2114</v>
      </c>
      <c r="C20" s="1390"/>
      <c r="D20" s="1389"/>
      <c r="E20" s="1388">
        <v>411375</v>
      </c>
      <c r="F20" s="1388">
        <v>419929</v>
      </c>
      <c r="G20" s="1388">
        <v>458184</v>
      </c>
      <c r="H20" s="1388">
        <v>569701</v>
      </c>
      <c r="I20" s="1388"/>
      <c r="J20" s="1388">
        <v>1027885</v>
      </c>
      <c r="K20" s="1388">
        <v>1127976</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2128</v>
      </c>
      <c r="C22" s="1390"/>
      <c r="D22" s="1389"/>
      <c r="E22" s="1388"/>
      <c r="F22" s="1388"/>
      <c r="G22" s="1388"/>
      <c r="H22" s="1388"/>
      <c r="I22" s="1388"/>
      <c r="J22" s="1388"/>
      <c r="K22" s="1388"/>
    </row>
    <row r="23" spans="2:12" ht="20.100000000000001" customHeight="1" x14ac:dyDescent="0.2">
      <c r="B23" s="1391" t="s">
        <v>2129</v>
      </c>
      <c r="C23" s="1390">
        <v>93.778000000000006</v>
      </c>
      <c r="D23" s="1389" t="s">
        <v>2131</v>
      </c>
      <c r="E23" s="1388"/>
      <c r="F23" s="1388">
        <v>40643</v>
      </c>
      <c r="G23" s="1388"/>
      <c r="H23" s="1388">
        <v>40643</v>
      </c>
      <c r="I23" s="1388"/>
      <c r="J23" s="1388">
        <v>40643</v>
      </c>
      <c r="K23" s="1388">
        <v>43992</v>
      </c>
    </row>
    <row r="24" spans="2:12" ht="20.100000000000001" customHeight="1" x14ac:dyDescent="0.2">
      <c r="B24" s="1391" t="s">
        <v>2130</v>
      </c>
      <c r="C24" s="1390"/>
      <c r="D24" s="1389"/>
      <c r="E24" s="1388"/>
      <c r="F24" s="1388">
        <v>40643</v>
      </c>
      <c r="G24" s="1388"/>
      <c r="H24" s="1388">
        <v>40643</v>
      </c>
      <c r="I24" s="1388"/>
      <c r="J24" s="1388">
        <v>40643</v>
      </c>
      <c r="K24" s="1388">
        <v>43992</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L53" sqref="L5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Carmi-White County CUSD 5</v>
      </c>
      <c r="C1" s="2489"/>
      <c r="D1" s="2489"/>
      <c r="E1" s="2489"/>
      <c r="F1" s="2489"/>
      <c r="G1" s="2489"/>
      <c r="H1" s="2489"/>
      <c r="I1" s="2489"/>
      <c r="J1" s="2489"/>
      <c r="K1" s="2489"/>
    </row>
    <row r="2" spans="2:12" ht="15" x14ac:dyDescent="0.2">
      <c r="B2" s="2490">
        <f>'Single Audit Cover'!E7</f>
        <v>20097005026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v>10.555</v>
      </c>
      <c r="D11" s="1389" t="s">
        <v>2143</v>
      </c>
      <c r="E11" s="1388"/>
      <c r="F11" s="1388">
        <v>218132</v>
      </c>
      <c r="G11" s="1388"/>
      <c r="H11" s="1388">
        <v>218132</v>
      </c>
      <c r="I11" s="1388"/>
      <c r="J11" s="1388">
        <v>218132</v>
      </c>
      <c r="K11" s="1388">
        <v>245000</v>
      </c>
    </row>
    <row r="12" spans="2:12" ht="20.100000000000001" customHeight="1" x14ac:dyDescent="0.2">
      <c r="B12" s="1391" t="s">
        <v>2133</v>
      </c>
      <c r="C12" s="1390">
        <v>10.555</v>
      </c>
      <c r="D12" s="1389" t="s">
        <v>2144</v>
      </c>
      <c r="E12" s="1388">
        <v>221342</v>
      </c>
      <c r="F12" s="1388">
        <v>51981</v>
      </c>
      <c r="G12" s="1388">
        <v>221342</v>
      </c>
      <c r="H12" s="1388">
        <v>51981</v>
      </c>
      <c r="I12" s="1388"/>
      <c r="J12" s="1388">
        <v>273232</v>
      </c>
      <c r="K12" s="1388">
        <v>255000</v>
      </c>
    </row>
    <row r="13" spans="2:12" ht="20.100000000000001" customHeight="1" x14ac:dyDescent="0.2">
      <c r="B13" s="1391" t="s">
        <v>2137</v>
      </c>
      <c r="C13" s="1390">
        <v>10.555999999999999</v>
      </c>
      <c r="D13" s="1389" t="s">
        <v>2145</v>
      </c>
      <c r="E13" s="1388"/>
      <c r="F13" s="1388">
        <v>1999</v>
      </c>
      <c r="G13" s="1388"/>
      <c r="H13" s="1388">
        <v>1999</v>
      </c>
      <c r="I13" s="1388"/>
      <c r="J13" s="1388">
        <v>1999</v>
      </c>
      <c r="K13" s="1388">
        <v>2000</v>
      </c>
    </row>
    <row r="14" spans="2:12" ht="20.100000000000001" customHeight="1" x14ac:dyDescent="0.2">
      <c r="B14" s="1391" t="s">
        <v>2137</v>
      </c>
      <c r="C14" s="1390">
        <v>10.555999999999999</v>
      </c>
      <c r="D14" s="1389" t="s">
        <v>2146</v>
      </c>
      <c r="E14" s="1388">
        <v>2167</v>
      </c>
      <c r="F14" s="1388">
        <v>270</v>
      </c>
      <c r="G14" s="1388">
        <v>2167</v>
      </c>
      <c r="H14" s="1388">
        <v>270</v>
      </c>
      <c r="I14" s="1388"/>
      <c r="J14" s="1388">
        <v>2437</v>
      </c>
      <c r="K14" s="1388">
        <v>2200</v>
      </c>
    </row>
    <row r="15" spans="2:12" ht="20.100000000000001" customHeight="1" x14ac:dyDescent="0.2">
      <c r="B15" s="1391" t="s">
        <v>2150</v>
      </c>
      <c r="C15" s="1390">
        <v>10.553000000000001</v>
      </c>
      <c r="D15" s="1389" t="s">
        <v>2147</v>
      </c>
      <c r="E15" s="1388"/>
      <c r="F15" s="1388">
        <v>86339</v>
      </c>
      <c r="G15" s="1388"/>
      <c r="H15" s="1388">
        <v>86339</v>
      </c>
      <c r="I15" s="1388"/>
      <c r="J15" s="1388">
        <v>86339</v>
      </c>
      <c r="K15" s="1388">
        <v>95000</v>
      </c>
    </row>
    <row r="16" spans="2:12" ht="20.100000000000001" customHeight="1" x14ac:dyDescent="0.2">
      <c r="B16" s="1391" t="s">
        <v>2138</v>
      </c>
      <c r="C16" s="1390">
        <v>10.553000000000001</v>
      </c>
      <c r="D16" s="1389" t="s">
        <v>2148</v>
      </c>
      <c r="E16" s="1388">
        <v>87427</v>
      </c>
      <c r="F16" s="1388">
        <v>20535</v>
      </c>
      <c r="G16" s="1388">
        <v>87427</v>
      </c>
      <c r="H16" s="1388">
        <v>20535</v>
      </c>
      <c r="I16" s="1388"/>
      <c r="J16" s="1388">
        <v>107962</v>
      </c>
      <c r="K16" s="1388">
        <v>93000</v>
      </c>
    </row>
    <row r="17" spans="2:12" ht="20.100000000000001" customHeight="1" x14ac:dyDescent="0.2">
      <c r="B17" s="1391" t="s">
        <v>2139</v>
      </c>
      <c r="C17" s="1390">
        <v>10.555</v>
      </c>
      <c r="D17" s="1389" t="s">
        <v>2149</v>
      </c>
      <c r="E17" s="1388"/>
      <c r="F17" s="1388">
        <v>34955</v>
      </c>
      <c r="G17" s="1388"/>
      <c r="H17" s="1388">
        <v>34955</v>
      </c>
      <c r="I17" s="1388"/>
      <c r="J17" s="1388">
        <v>34955</v>
      </c>
      <c r="K17" s="1388"/>
    </row>
    <row r="18" spans="2:12" ht="20.100000000000001" customHeight="1" x14ac:dyDescent="0.2">
      <c r="B18" s="1391" t="s">
        <v>2140</v>
      </c>
      <c r="C18" s="1390">
        <v>10.555</v>
      </c>
      <c r="D18" s="1389" t="s">
        <v>2149</v>
      </c>
      <c r="E18" s="1388"/>
      <c r="F18" s="1388">
        <v>4075</v>
      </c>
      <c r="G18" s="1388"/>
      <c r="H18" s="1388">
        <v>4075</v>
      </c>
      <c r="I18" s="1388"/>
      <c r="J18" s="1388">
        <v>4075</v>
      </c>
      <c r="K18" s="1388"/>
    </row>
    <row r="19" spans="2:12" ht="20.100000000000001" customHeight="1" x14ac:dyDescent="0.2">
      <c r="B19" s="1391" t="s">
        <v>2141</v>
      </c>
      <c r="C19" s="1390"/>
      <c r="D19" s="1389"/>
      <c r="E19" s="1388">
        <v>310936</v>
      </c>
      <c r="F19" s="1388">
        <v>418286</v>
      </c>
      <c r="G19" s="1388">
        <v>310936</v>
      </c>
      <c r="H19" s="1388">
        <v>418286</v>
      </c>
      <c r="I19" s="1388"/>
      <c r="J19" s="1388">
        <v>729131</v>
      </c>
      <c r="K19" s="1388">
        <v>692200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2142</v>
      </c>
      <c r="C21" s="1390"/>
      <c r="D21" s="1389"/>
      <c r="E21" s="1388">
        <v>722311</v>
      </c>
      <c r="F21" s="1388">
        <v>878858</v>
      </c>
      <c r="G21" s="1388">
        <v>769120</v>
      </c>
      <c r="H21" s="1388">
        <v>1028630</v>
      </c>
      <c r="I21" s="1388"/>
      <c r="J21" s="1388"/>
      <c r="K21" s="1388">
        <v>1864168</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53" sqref="L5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Carmi-White County CUSD 5</v>
      </c>
      <c r="B1" s="2494"/>
      <c r="C1" s="2494"/>
      <c r="D1" s="2494"/>
      <c r="E1" s="1434"/>
    </row>
    <row r="2" spans="1:7" ht="13.5" customHeight="1" x14ac:dyDescent="0.2">
      <c r="A2" s="2495">
        <f>'Single Audit Cover'!E7</f>
        <v>20097005026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1912</v>
      </c>
      <c r="C6" s="1367"/>
      <c r="D6" s="1367"/>
    </row>
    <row r="7" spans="1:7" ht="60.95" customHeight="1" x14ac:dyDescent="0.2">
      <c r="A7" s="2501" t="s">
        <v>2243</v>
      </c>
      <c r="B7" s="2502"/>
      <c r="C7" s="2502"/>
      <c r="D7" s="2502"/>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2091</v>
      </c>
      <c r="F10" s="2061" t="s">
        <v>106</v>
      </c>
      <c r="G10" s="2055"/>
    </row>
    <row r="11" spans="1:7" ht="22.5" customHeight="1" x14ac:dyDescent="0.2">
      <c r="A11" s="1357" t="s">
        <v>2070</v>
      </c>
      <c r="C11" s="1353"/>
      <c r="D11" s="1353"/>
    </row>
    <row r="12" spans="1:7" ht="22.9" customHeight="1" x14ac:dyDescent="0.2">
      <c r="A12" s="2501" t="s">
        <v>2245</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2190</v>
      </c>
      <c r="C16" s="2046"/>
      <c r="D16" s="2503"/>
      <c r="E16" s="2503"/>
      <c r="F16" s="2503"/>
    </row>
    <row r="17" spans="1:6" ht="20.65" customHeight="1" x14ac:dyDescent="0.2">
      <c r="A17" s="1798"/>
      <c r="B17" s="1428"/>
      <c r="C17" s="2046"/>
      <c r="D17" s="2503"/>
      <c r="E17" s="2503"/>
      <c r="F17" s="2503"/>
    </row>
    <row r="18" spans="1:6" ht="20.65" customHeight="1" x14ac:dyDescent="0.2">
      <c r="A18" s="1798"/>
      <c r="B18" s="1428"/>
      <c r="C18" s="2046"/>
      <c r="D18" s="2503"/>
      <c r="E18" s="2503"/>
      <c r="F18" s="2503"/>
    </row>
    <row r="19" spans="1:6" ht="20.65" customHeight="1" x14ac:dyDescent="0.2">
      <c r="A19" s="1798"/>
      <c r="B19" s="1428"/>
      <c r="C19" s="2046"/>
      <c r="D19" s="2503"/>
      <c r="E19" s="2503"/>
      <c r="F19" s="2503"/>
    </row>
    <row r="20" spans="1:6" ht="20.65" customHeight="1" x14ac:dyDescent="0.2">
      <c r="A20" s="1798"/>
      <c r="B20" s="1428"/>
      <c r="C20" s="2046"/>
      <c r="D20" s="2503"/>
      <c r="E20" s="2503"/>
      <c r="F20" s="2503"/>
    </row>
    <row r="21" spans="1:6" ht="20.65" customHeight="1" x14ac:dyDescent="0.2">
      <c r="A21" s="1798"/>
      <c r="B21" s="1428"/>
      <c r="C21" s="2046"/>
      <c r="D21" s="2503"/>
      <c r="E21" s="2503"/>
      <c r="F21" s="2503"/>
    </row>
    <row r="22" spans="1:6" ht="20.65" customHeight="1" x14ac:dyDescent="0.2">
      <c r="A22" s="1798"/>
      <c r="B22" s="1428"/>
      <c r="C22" s="2046"/>
      <c r="D22" s="2503"/>
      <c r="E22" s="2503"/>
      <c r="F22" s="2503"/>
    </row>
    <row r="23" spans="1:6" ht="20.65" customHeight="1" x14ac:dyDescent="0.2">
      <c r="A23" s="1798"/>
      <c r="B23" s="1428"/>
      <c r="C23" s="2046"/>
      <c r="D23" s="2503"/>
      <c r="E23" s="2503"/>
      <c r="F23" s="2503"/>
    </row>
    <row r="24" spans="1:6" ht="20.65" customHeight="1" x14ac:dyDescent="0.2">
      <c r="A24" s="1798"/>
      <c r="B24" s="1428"/>
      <c r="C24" s="2046"/>
      <c r="D24" s="2503"/>
      <c r="E24" s="2503"/>
      <c r="F24" s="2503"/>
    </row>
    <row r="25" spans="1:6" ht="20.65" customHeight="1" x14ac:dyDescent="0.2">
      <c r="A25" s="1798"/>
      <c r="B25" s="1428"/>
      <c r="C25" s="2046"/>
      <c r="D25" s="2503"/>
      <c r="E25" s="2503"/>
      <c r="F25" s="2503"/>
    </row>
    <row r="26" spans="1:6" ht="20.65" customHeight="1" x14ac:dyDescent="0.2">
      <c r="A26" s="1798"/>
      <c r="B26" s="1428"/>
      <c r="C26" s="2046"/>
      <c r="D26" s="2503"/>
      <c r="E26" s="2503"/>
      <c r="F26" s="2503"/>
    </row>
    <row r="27" spans="1:6" ht="20.65" customHeight="1" x14ac:dyDescent="0.2">
      <c r="A27" s="1798"/>
      <c r="B27" s="1428"/>
      <c r="C27" s="2046"/>
      <c r="D27" s="2503"/>
      <c r="E27" s="2503"/>
      <c r="F27" s="2503"/>
    </row>
    <row r="28" spans="1:6" ht="20.65" customHeight="1" x14ac:dyDescent="0.2">
      <c r="A28" s="1798"/>
      <c r="B28" s="1428"/>
      <c r="C28" s="2046"/>
      <c r="D28" s="2503"/>
      <c r="E28" s="2503"/>
      <c r="F28" s="2503"/>
    </row>
    <row r="29" spans="1:6" ht="10.5" customHeight="1" x14ac:dyDescent="0.2">
      <c r="A29" s="1533"/>
      <c r="B29" s="1730"/>
      <c r="C29" s="1731"/>
      <c r="D29" s="1732"/>
      <c r="E29" s="1427"/>
    </row>
    <row r="30" spans="1:6" ht="12" customHeight="1" x14ac:dyDescent="0.2">
      <c r="A30" s="1799" t="s">
        <v>2071</v>
      </c>
      <c r="B30" s="1730"/>
      <c r="C30" s="1731"/>
      <c r="D30" s="1732"/>
      <c r="E30" s="1427"/>
    </row>
    <row r="31" spans="1:6" ht="25.9" customHeight="1" x14ac:dyDescent="0.2">
      <c r="A31" s="2504" t="s">
        <v>2244</v>
      </c>
      <c r="B31" s="2504"/>
      <c r="C31" s="2504"/>
      <c r="D31" s="2504"/>
      <c r="E31" s="1427"/>
    </row>
    <row r="32" spans="1:6" ht="13.5" customHeight="1" x14ac:dyDescent="0.2">
      <c r="A32" s="1533" t="s">
        <v>1816</v>
      </c>
      <c r="B32" s="1730"/>
      <c r="C32" s="1733">
        <v>39030</v>
      </c>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5" t="s">
        <v>2019</v>
      </c>
      <c r="C45" s="2505"/>
      <c r="D45" s="2505"/>
      <c r="E45" s="1423"/>
    </row>
    <row r="46" spans="1:5" s="1372" customFormat="1" ht="33.75" customHeight="1" x14ac:dyDescent="0.2">
      <c r="A46" s="1422">
        <v>6</v>
      </c>
      <c r="B46" s="2492" t="s">
        <v>2075</v>
      </c>
      <c r="C46" s="2492"/>
      <c r="D46" s="2492"/>
    </row>
    <row r="47" spans="1:5" ht="45.75" customHeight="1" x14ac:dyDescent="0.2">
      <c r="A47" s="1422">
        <v>7</v>
      </c>
      <c r="B47" s="2492" t="s">
        <v>2076</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L53" sqref="L5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Carmi-White County CUSD 5</v>
      </c>
      <c r="C1" s="2508"/>
      <c r="D1" s="2508"/>
      <c r="E1" s="2508"/>
      <c r="F1" s="2508"/>
      <c r="G1" s="2508"/>
      <c r="H1" s="2508"/>
      <c r="I1" s="2508"/>
      <c r="J1" s="1473"/>
    </row>
    <row r="2" spans="2:10" s="1367" customFormat="1" ht="12.75" customHeight="1" x14ac:dyDescent="0.2">
      <c r="B2" s="2509">
        <f>'Single Audit Cover'!E7</f>
        <v>20097005026</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1385</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2091</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2091</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2091</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2091</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2091</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2191</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2091</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10.553000000000001</v>
      </c>
      <c r="C37" s="2512" t="s">
        <v>2192</v>
      </c>
      <c r="D37" s="2513"/>
      <c r="E37" s="2513"/>
      <c r="F37" s="2513"/>
      <c r="G37" s="2513"/>
      <c r="H37" s="2513"/>
      <c r="I37" s="2514"/>
    </row>
    <row r="38" spans="1:9" ht="20.45" customHeight="1" x14ac:dyDescent="0.2">
      <c r="B38" s="1444" t="s">
        <v>2115</v>
      </c>
      <c r="C38" s="2512" t="s">
        <v>1091</v>
      </c>
      <c r="D38" s="2513"/>
      <c r="E38" s="2513"/>
      <c r="F38" s="2513"/>
      <c r="G38" s="2513"/>
      <c r="H38" s="2513"/>
      <c r="I38" s="2514"/>
    </row>
    <row r="39" spans="1:9" ht="20.65" customHeight="1" x14ac:dyDescent="0.2">
      <c r="B39" s="1444" t="s">
        <v>2115</v>
      </c>
      <c r="C39" s="2512" t="s">
        <v>2193</v>
      </c>
      <c r="D39" s="2513"/>
      <c r="E39" s="2513"/>
      <c r="F39" s="2513"/>
      <c r="G39" s="2513"/>
      <c r="H39" s="2513"/>
      <c r="I39" s="2514"/>
    </row>
    <row r="40" spans="1:9" ht="20.65" customHeight="1" x14ac:dyDescent="0.2">
      <c r="B40" s="1444" t="s">
        <v>2117</v>
      </c>
      <c r="C40" s="2512" t="s">
        <v>2194</v>
      </c>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c r="F46" s="1372" t="s">
        <v>1053</v>
      </c>
      <c r="G46" s="1443" t="s">
        <v>2091</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L53" sqref="L5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Carmi-White County CUSD 5</v>
      </c>
      <c r="C1" s="2507"/>
      <c r="D1" s="2507"/>
      <c r="E1" s="2507"/>
      <c r="F1" s="2507"/>
      <c r="G1" s="2507"/>
      <c r="H1" s="2507"/>
      <c r="I1" s="2507"/>
      <c r="J1" s="2507"/>
      <c r="K1" s="2507"/>
      <c r="L1" s="1521"/>
      <c r="M1" s="1521"/>
    </row>
    <row r="2" spans="1:13" ht="12" customHeight="1" x14ac:dyDescent="0.2">
      <c r="B2" s="2509">
        <f>'Single Audit Cover'!E7</f>
        <v>20097005026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2013</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2195</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2196</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2197</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2198</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2199</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2200</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L53" sqref="L5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Carmi-White County CUSD 5</v>
      </c>
      <c r="C1" s="2507"/>
      <c r="D1" s="2507"/>
      <c r="E1" s="2507"/>
      <c r="F1" s="2507"/>
      <c r="G1" s="2507"/>
      <c r="H1" s="2507"/>
      <c r="I1" s="2507"/>
      <c r="J1" s="2507"/>
      <c r="K1" s="2507"/>
      <c r="L1" s="1521"/>
      <c r="M1" s="1521"/>
    </row>
    <row r="2" spans="1:13" ht="12" customHeight="1" x14ac:dyDescent="0.2">
      <c r="B2" s="2509">
        <f>'Single Audit Cover'!E7</f>
        <v>20097005026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2013</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2201</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2202</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2203</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2204</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2205</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2206</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19" zoomScaleNormal="100" workbookViewId="0">
      <selection activeCell="L53" sqref="L5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Carmi-White County CUSD 5</v>
      </c>
      <c r="C1" s="2507"/>
      <c r="D1" s="2507"/>
      <c r="E1" s="2507"/>
      <c r="F1" s="2507"/>
      <c r="G1" s="2507"/>
      <c r="H1" s="2507"/>
      <c r="I1" s="2507"/>
      <c r="J1" s="2507"/>
      <c r="K1" s="2507"/>
      <c r="L1" s="1521"/>
      <c r="M1" s="1521"/>
    </row>
    <row r="2" spans="1:13" ht="12" customHeight="1" x14ac:dyDescent="0.2">
      <c r="B2" s="2509">
        <f>'Single Audit Cover'!E7</f>
        <v>20097005026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2091</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2207</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2208</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2209</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2210</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2211</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2212</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Normal="100" workbookViewId="0">
      <selection activeCell="L53" sqref="L5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Carmi-White County CUSD 5</v>
      </c>
      <c r="C1" s="2507"/>
      <c r="D1" s="2507"/>
      <c r="E1" s="2507"/>
      <c r="F1" s="2507"/>
      <c r="G1" s="2507"/>
      <c r="H1" s="2507"/>
      <c r="I1" s="2507"/>
      <c r="J1" s="2507"/>
      <c r="K1" s="2507"/>
      <c r="L1" s="1521"/>
      <c r="M1" s="1521"/>
    </row>
    <row r="2" spans="1:13" ht="12" customHeight="1" x14ac:dyDescent="0.2">
      <c r="B2" s="2509">
        <f>'Single Audit Cover'!E7</f>
        <v>20097005026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4</v>
      </c>
      <c r="E10" s="1426"/>
      <c r="F10" s="1431" t="s">
        <v>1585</v>
      </c>
      <c r="G10" s="1513" t="s">
        <v>2091</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2231</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2232</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2233</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2234</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2235</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2236</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53" sqref="L5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Carmi-White County CUSD 5</v>
      </c>
      <c r="C1" s="2523"/>
      <c r="D1" s="2523"/>
      <c r="E1" s="2523"/>
      <c r="F1" s="2523"/>
      <c r="G1" s="2523"/>
      <c r="H1" s="2523"/>
      <c r="I1" s="2523"/>
      <c r="J1" s="2523"/>
      <c r="K1" s="2523"/>
      <c r="L1" s="1542"/>
    </row>
    <row r="2" spans="1:12" ht="12.75" customHeight="1" x14ac:dyDescent="0.2">
      <c r="B2" s="2524">
        <f>'Single Audit Cover'!E7</f>
        <v>20097005026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t="s">
        <v>2149</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L53" sqref="L53"/>
    </sheetView>
  </sheetViews>
  <sheetFormatPr defaultColWidth="9.140625" defaultRowHeight="12.75" x14ac:dyDescent="0.2"/>
  <cols>
    <col min="1" max="1" width="1.5703125" style="1367" customWidth="1"/>
    <col min="2" max="2" width="14.7109375" style="1367" customWidth="1"/>
    <col min="3" max="3" width="46.14062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Carmi-White County CUSD 5</v>
      </c>
      <c r="C1" s="2507"/>
      <c r="D1" s="2507"/>
      <c r="E1" s="1554"/>
    </row>
    <row r="2" spans="2:5" s="1387" customFormat="1" ht="12.75" customHeight="1" x14ac:dyDescent="0.2">
      <c r="B2" s="2509">
        <f>'Single Audit Cover'!E7</f>
        <v>20097005026</v>
      </c>
      <c r="C2" s="2509"/>
      <c r="D2" s="2509"/>
      <c r="E2" s="1553"/>
    </row>
    <row r="3" spans="2:5" s="1346" customFormat="1" ht="12.75" customHeight="1" x14ac:dyDescent="0.2">
      <c r="B3" s="2499" t="s">
        <v>1618</v>
      </c>
      <c r="C3" s="2499"/>
      <c r="D3" s="2499"/>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2213</v>
      </c>
      <c r="C7" s="1550" t="s">
        <v>2214</v>
      </c>
      <c r="D7" s="1550" t="s">
        <v>2222</v>
      </c>
      <c r="E7" s="1550"/>
    </row>
    <row r="8" spans="2:5" ht="13.5" customHeight="1" x14ac:dyDescent="0.2">
      <c r="B8" s="1747"/>
      <c r="C8" s="1550" t="s">
        <v>2215</v>
      </c>
      <c r="D8" s="1550" t="s">
        <v>2218</v>
      </c>
      <c r="E8" s="1550"/>
    </row>
    <row r="9" spans="2:5" ht="13.5" customHeight="1" x14ac:dyDescent="0.2">
      <c r="B9" s="1748"/>
      <c r="C9" s="1432" t="s">
        <v>2216</v>
      </c>
      <c r="D9" s="1432"/>
      <c r="E9" s="1432"/>
    </row>
    <row r="10" spans="2:5" ht="13.5" customHeight="1" x14ac:dyDescent="0.2">
      <c r="B10" s="1747"/>
      <c r="C10" s="1432" t="s">
        <v>2217</v>
      </c>
      <c r="D10" s="1432"/>
      <c r="E10" s="1432"/>
    </row>
    <row r="11" spans="2:5" ht="13.5" customHeight="1" x14ac:dyDescent="0.2">
      <c r="B11" s="1747"/>
      <c r="C11" s="1432"/>
      <c r="D11" s="1432"/>
      <c r="E11" s="1432"/>
    </row>
    <row r="12" spans="2:5" ht="13.5" customHeight="1" x14ac:dyDescent="0.2">
      <c r="B12" s="1747" t="s">
        <v>2219</v>
      </c>
      <c r="C12" s="1432" t="s">
        <v>2220</v>
      </c>
      <c r="D12" s="1432" t="s">
        <v>2222</v>
      </c>
      <c r="E12" s="1432"/>
    </row>
    <row r="13" spans="2:5" ht="13.5" customHeight="1" x14ac:dyDescent="0.2">
      <c r="B13" s="1747"/>
      <c r="C13" s="1432" t="s">
        <v>2221</v>
      </c>
      <c r="D13" s="1432" t="s">
        <v>2223</v>
      </c>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8"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L53" sqref="L5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Carmi-White County CUSD 5</v>
      </c>
      <c r="C1" s="2507"/>
      <c r="D1" s="2507"/>
      <c r="E1" s="2507"/>
      <c r="F1" s="1542"/>
      <c r="G1" s="1542"/>
      <c r="H1" s="1542"/>
      <c r="I1" s="1542"/>
      <c r="J1" s="1542"/>
      <c r="K1" s="1542"/>
      <c r="L1" s="1542"/>
    </row>
    <row r="2" spans="2:12" ht="13.5" customHeight="1" x14ac:dyDescent="0.2">
      <c r="B2" s="2509">
        <f>'Single Audit Cover'!E7</f>
        <v>20097005026</v>
      </c>
      <c r="C2" s="2509"/>
      <c r="D2" s="2509"/>
      <c r="E2" s="2509"/>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2196</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2149</v>
      </c>
      <c r="C14" s="2522"/>
      <c r="D14" s="2518"/>
      <c r="E14" s="2518"/>
    </row>
    <row r="15" spans="2:12" ht="13.5" customHeight="1" x14ac:dyDescent="0.2">
      <c r="B15" s="1426"/>
      <c r="C15" s="1426"/>
      <c r="D15" s="1426"/>
    </row>
    <row r="16" spans="2:12" ht="13.5" customHeight="1" x14ac:dyDescent="0.2">
      <c r="B16" s="1320" t="s">
        <v>1621</v>
      </c>
      <c r="C16" s="1320"/>
      <c r="D16" s="1426"/>
      <c r="E16" s="2044" t="s">
        <v>2149</v>
      </c>
    </row>
    <row r="17" spans="2:5" ht="13.5" customHeight="1" x14ac:dyDescent="0.2">
      <c r="B17" s="1426"/>
      <c r="C17" s="1426"/>
      <c r="D17" s="1426"/>
    </row>
    <row r="18" spans="2:5" ht="13.5" customHeight="1" x14ac:dyDescent="0.2">
      <c r="B18" s="1320" t="s">
        <v>1620</v>
      </c>
      <c r="C18" s="1320"/>
      <c r="D18" s="1426"/>
      <c r="E18" s="1550" t="s">
        <v>2108</v>
      </c>
    </row>
    <row r="19" spans="2:5" ht="13.5" customHeight="1" x14ac:dyDescent="0.2">
      <c r="B19" s="1426"/>
      <c r="C19" s="1426"/>
      <c r="D19" s="1426"/>
    </row>
    <row r="20" spans="2:5" ht="13.5" customHeight="1" x14ac:dyDescent="0.2">
      <c r="B20" s="1320" t="s">
        <v>1619</v>
      </c>
      <c r="C20" s="1320"/>
      <c r="D20" s="1426"/>
      <c r="E20" s="1550" t="s">
        <v>2224</v>
      </c>
    </row>
    <row r="21" spans="2:5" ht="13.5" customHeight="1" x14ac:dyDescent="0.2">
      <c r="B21" s="1426"/>
      <c r="C21" s="1426"/>
      <c r="D21" s="1426"/>
      <c r="E21" s="1432" t="s">
        <v>2225</v>
      </c>
    </row>
    <row r="22" spans="2:5" ht="13.5" customHeight="1" x14ac:dyDescent="0.2">
      <c r="B22" s="1426"/>
      <c r="C22" s="1426"/>
      <c r="D22" s="1426"/>
      <c r="E22" s="1432" t="s">
        <v>2226</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L53" sqref="L5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Carmi-White County CUSD 5</v>
      </c>
      <c r="C1" s="2507"/>
      <c r="D1" s="2507"/>
      <c r="E1" s="2507"/>
      <c r="F1" s="1542"/>
      <c r="G1" s="1542"/>
      <c r="H1" s="1542"/>
      <c r="I1" s="1542"/>
      <c r="J1" s="1542"/>
      <c r="K1" s="1542"/>
      <c r="L1" s="1542"/>
    </row>
    <row r="2" spans="2:12" ht="13.5" customHeight="1" x14ac:dyDescent="0.2">
      <c r="B2" s="2509">
        <f>'Single Audit Cover'!E7</f>
        <v>20097005026</v>
      </c>
      <c r="C2" s="2509"/>
      <c r="D2" s="2509"/>
      <c r="E2" s="2509"/>
      <c r="F2" s="1541"/>
      <c r="G2" s="1541"/>
      <c r="H2" s="1541"/>
      <c r="I2" s="1541"/>
      <c r="J2" s="1541"/>
      <c r="K2" s="1541"/>
      <c r="L2" s="1541"/>
    </row>
    <row r="3" spans="2:12" ht="13.5" customHeight="1" x14ac:dyDescent="0.2">
      <c r="B3" s="2499" t="s">
        <v>1626</v>
      </c>
      <c r="C3" s="2499"/>
      <c r="D3" s="2499"/>
      <c r="E3" s="2499"/>
      <c r="F3" s="2063"/>
      <c r="G3" s="2063"/>
      <c r="H3" s="2063"/>
      <c r="I3" s="2063"/>
      <c r="J3" s="2063"/>
      <c r="K3" s="2063"/>
      <c r="L3" s="2063"/>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2202</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2227</v>
      </c>
      <c r="C14" s="2522"/>
      <c r="D14" s="2518"/>
      <c r="E14" s="2518"/>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2108</v>
      </c>
    </row>
    <row r="19" spans="2:5" ht="13.5" customHeight="1" x14ac:dyDescent="0.2">
      <c r="B19" s="1426"/>
      <c r="C19" s="1426"/>
      <c r="D19" s="1426"/>
    </row>
    <row r="20" spans="2:5" ht="13.5" customHeight="1" x14ac:dyDescent="0.2">
      <c r="B20" s="1320" t="s">
        <v>1619</v>
      </c>
      <c r="C20" s="1320"/>
      <c r="D20" s="1426"/>
      <c r="E20" s="1550" t="s">
        <v>2228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L53" sqref="L5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Carmi-White County CUSD 5</v>
      </c>
      <c r="C1" s="2507"/>
      <c r="D1" s="2507"/>
      <c r="E1" s="2507"/>
      <c r="F1" s="1542"/>
      <c r="G1" s="1542"/>
      <c r="H1" s="1542"/>
      <c r="I1" s="1542"/>
      <c r="J1" s="1542"/>
      <c r="K1" s="1542"/>
      <c r="L1" s="1542"/>
    </row>
    <row r="2" spans="2:12" ht="13.5" customHeight="1" x14ac:dyDescent="0.2">
      <c r="B2" s="2509">
        <f>'Single Audit Cover'!E7</f>
        <v>20097005026</v>
      </c>
      <c r="C2" s="2509"/>
      <c r="D2" s="2509"/>
      <c r="E2" s="2509"/>
      <c r="F2" s="1541"/>
      <c r="G2" s="1541"/>
      <c r="H2" s="1541"/>
      <c r="I2" s="1541"/>
      <c r="J2" s="1541"/>
      <c r="K2" s="1541"/>
      <c r="L2" s="1541"/>
    </row>
    <row r="3" spans="2:12" ht="13.5" customHeight="1" x14ac:dyDescent="0.2">
      <c r="B3" s="2499" t="s">
        <v>1626</v>
      </c>
      <c r="C3" s="2499"/>
      <c r="D3" s="2499"/>
      <c r="E3" s="2499"/>
      <c r="F3" s="2063"/>
      <c r="G3" s="2063"/>
      <c r="H3" s="2063"/>
      <c r="I3" s="2063"/>
      <c r="J3" s="2063"/>
      <c r="K3" s="2063"/>
      <c r="L3" s="2063"/>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2229</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2230</v>
      </c>
      <c r="C14" s="2522"/>
      <c r="D14" s="2518"/>
      <c r="E14" s="2518"/>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2108</v>
      </c>
    </row>
    <row r="19" spans="2:5" ht="13.5" customHeight="1" x14ac:dyDescent="0.2">
      <c r="B19" s="1426"/>
      <c r="C19" s="1426"/>
      <c r="D19" s="1426"/>
    </row>
    <row r="20" spans="2:5" ht="13.5" customHeight="1" x14ac:dyDescent="0.2">
      <c r="B20" s="1320" t="s">
        <v>1619</v>
      </c>
      <c r="C20" s="1320"/>
      <c r="D20" s="1426"/>
      <c r="E20" s="1550" t="s">
        <v>2228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topLeftCell="A7" zoomScale="110" zoomScaleNormal="110" zoomScaleSheetLayoutView="100" workbookViewId="0">
      <selection activeCell="L53" sqref="L5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Carmi-White County CUSD 5</v>
      </c>
      <c r="C1" s="2507"/>
      <c r="D1" s="2507"/>
      <c r="E1" s="2507"/>
      <c r="F1" s="1542"/>
      <c r="G1" s="1542"/>
      <c r="H1" s="1542"/>
      <c r="I1" s="1542"/>
      <c r="J1" s="1542"/>
      <c r="K1" s="1542"/>
      <c r="L1" s="1542"/>
    </row>
    <row r="2" spans="2:12" ht="13.5" customHeight="1" x14ac:dyDescent="0.2">
      <c r="B2" s="2509">
        <f>'Single Audit Cover'!E7</f>
        <v>20097005026</v>
      </c>
      <c r="C2" s="2509"/>
      <c r="D2" s="2509"/>
      <c r="E2" s="2509"/>
      <c r="F2" s="1541"/>
      <c r="G2" s="1541"/>
      <c r="H2" s="1541"/>
      <c r="I2" s="1541"/>
      <c r="J2" s="1541"/>
      <c r="K2" s="1541"/>
      <c r="L2" s="1541"/>
    </row>
    <row r="3" spans="2:12" ht="13.5" customHeight="1" x14ac:dyDescent="0.2">
      <c r="B3" s="2499" t="s">
        <v>1626</v>
      </c>
      <c r="C3" s="2499"/>
      <c r="D3" s="2499"/>
      <c r="E3" s="2499"/>
      <c r="F3" s="2072"/>
      <c r="G3" s="2072"/>
      <c r="H3" s="2072"/>
      <c r="I3" s="2072"/>
      <c r="J3" s="2072"/>
      <c r="K3" s="2072"/>
      <c r="L3" s="2072"/>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2232</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2237</v>
      </c>
      <c r="C14" s="2522"/>
      <c r="D14" s="2518"/>
      <c r="E14" s="2518"/>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2108</v>
      </c>
    </row>
    <row r="19" spans="2:5" ht="13.5" customHeight="1" x14ac:dyDescent="0.2">
      <c r="B19" s="1426"/>
      <c r="C19" s="1426"/>
      <c r="D19" s="1426"/>
    </row>
    <row r="20" spans="2:5" ht="13.5" customHeight="1" x14ac:dyDescent="0.2">
      <c r="B20" s="1320" t="s">
        <v>1619</v>
      </c>
      <c r="C20" s="1320"/>
      <c r="D20" s="1426"/>
      <c r="E20" s="1550" t="s">
        <v>2228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20097005026</v>
      </c>
    </row>
    <row r="3" spans="1:2" x14ac:dyDescent="0.2">
      <c r="A3" t="s">
        <v>1132</v>
      </c>
      <c r="B3" s="1232" t="str">
        <f>COVER!A15</f>
        <v>White</v>
      </c>
    </row>
    <row r="4" spans="1:2" x14ac:dyDescent="0.2">
      <c r="A4" t="s">
        <v>1188</v>
      </c>
      <c r="B4" s="1232" t="str">
        <f>COVER!A17</f>
        <v>Carmi-White County CUSD 5</v>
      </c>
    </row>
    <row r="5" spans="1:2" x14ac:dyDescent="0.2">
      <c r="A5" t="s">
        <v>819</v>
      </c>
      <c r="B5" s="1232" t="str">
        <f>COVER!A38</f>
        <v>Brad K. Lee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066-003657</v>
      </c>
    </row>
    <row r="16" spans="1:2" x14ac:dyDescent="0.2">
      <c r="A16" t="s">
        <v>501</v>
      </c>
      <c r="B16" s="1232" t="str">
        <f>COVER!T13</f>
        <v>Botsch &amp; Associates, CPA's, LLC</v>
      </c>
    </row>
    <row r="17" spans="1:2" x14ac:dyDescent="0.2">
      <c r="A17" t="s">
        <v>1052</v>
      </c>
      <c r="B17" s="1232" t="str">
        <f>COVER!T15</f>
        <v>H. Keith Botsch, CPA</v>
      </c>
    </row>
    <row r="18" spans="1:2" x14ac:dyDescent="0.2">
      <c r="A18" t="s">
        <v>1370</v>
      </c>
      <c r="B18" s="1232" t="str">
        <f>COVER!T17</f>
        <v>113 E. Main Street</v>
      </c>
    </row>
    <row r="19" spans="1:2" x14ac:dyDescent="0.2">
      <c r="A19" t="s">
        <v>1054</v>
      </c>
      <c r="B19" s="1232" t="str">
        <f>COVER!T25</f>
        <v>cpa@botsch.com</v>
      </c>
    </row>
    <row r="20" spans="1:2" x14ac:dyDescent="0.2">
      <c r="A20" t="s">
        <v>1055</v>
      </c>
      <c r="B20" s="1232" t="str">
        <f>COVER!T19</f>
        <v>Carmi</v>
      </c>
    </row>
    <row r="21" spans="1:2" x14ac:dyDescent="0.2">
      <c r="A21" t="s">
        <v>569</v>
      </c>
      <c r="B21" s="1232" t="str">
        <f>COVER!X19</f>
        <v>IL</v>
      </c>
    </row>
    <row r="22" spans="1:2" x14ac:dyDescent="0.2">
      <c r="A22" t="s">
        <v>1056</v>
      </c>
      <c r="B22" s="1232">
        <f>COVER!Z19</f>
        <v>62821</v>
      </c>
    </row>
    <row r="23" spans="1:2" x14ac:dyDescent="0.2">
      <c r="A23" t="s">
        <v>1372</v>
      </c>
      <c r="B23" s="1232" t="str">
        <f>COVER!T21</f>
        <v>618-382-4151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Yes</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2090721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377146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377146</v>
      </c>
      <c r="C91" s="14" t="s">
        <v>672</v>
      </c>
      <c r="D91" s="14" t="str">
        <f t="shared" si="0"/>
        <v>Error?</v>
      </c>
    </row>
    <row r="92" spans="1:4" x14ac:dyDescent="0.2">
      <c r="A92" s="55">
        <v>31</v>
      </c>
      <c r="B92" s="1232">
        <f>'Assets-Liab 5-6'!C39</f>
        <v>1713575</v>
      </c>
      <c r="D92" s="14" t="str">
        <f t="shared" si="0"/>
        <v>Error?</v>
      </c>
    </row>
    <row r="93" spans="1:4" x14ac:dyDescent="0.2">
      <c r="A93" s="55">
        <v>32</v>
      </c>
      <c r="B93" s="1232">
        <f>'Assets-Liab 5-6'!C41</f>
        <v>2090721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429444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429444</v>
      </c>
      <c r="D123" s="14" t="str">
        <f t="shared" si="0"/>
        <v>Error?</v>
      </c>
    </row>
    <row r="124" spans="1:4" x14ac:dyDescent="0.2">
      <c r="A124" s="55">
        <v>63</v>
      </c>
      <c r="B124" s="1232">
        <f>'Assets-Liab 5-6'!D41</f>
        <v>429444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240654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102955</v>
      </c>
      <c r="D140" s="14" t="str">
        <f t="shared" si="1"/>
        <v>Error?</v>
      </c>
    </row>
    <row r="141" spans="1:4" x14ac:dyDescent="0.2">
      <c r="A141" s="55">
        <v>80</v>
      </c>
      <c r="B141" s="1232">
        <f>'Assets-Liab 5-6'!E41</f>
        <v>240654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256742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3687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3687</v>
      </c>
      <c r="C169" s="14" t="s">
        <v>672</v>
      </c>
      <c r="D169" s="14" t="str">
        <f t="shared" si="1"/>
        <v>Error?</v>
      </c>
    </row>
    <row r="170" spans="1:4" x14ac:dyDescent="0.2">
      <c r="A170" s="55">
        <v>109</v>
      </c>
      <c r="B170" s="1232">
        <f>'Assets-Liab 5-6'!F39</f>
        <v>253055</v>
      </c>
      <c r="D170" s="14" t="str">
        <f t="shared" si="1"/>
        <v>Error?</v>
      </c>
    </row>
    <row r="171" spans="1:4" x14ac:dyDescent="0.2">
      <c r="A171" s="55">
        <v>110</v>
      </c>
      <c r="B171" s="1232">
        <f>'Assets-Liab 5-6'!F41</f>
        <v>256742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441925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441925</v>
      </c>
      <c r="D189" s="14" t="str">
        <f t="shared" si="1"/>
        <v>Error?</v>
      </c>
    </row>
    <row r="190" spans="1:4" x14ac:dyDescent="0.2">
      <c r="A190" s="55">
        <v>129</v>
      </c>
      <c r="B190" s="1232">
        <f>'Assets-Liab 5-6'!G41</f>
        <v>441925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275398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275398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76308</v>
      </c>
      <c r="D273" s="14" t="str">
        <f t="shared" si="3"/>
        <v>Error?</v>
      </c>
    </row>
    <row r="274" spans="1:4" x14ac:dyDescent="0.2">
      <c r="A274" s="55">
        <v>213</v>
      </c>
      <c r="B274" s="1232">
        <f>'Assets-Liab 5-6'!M17</f>
        <v>9863151</v>
      </c>
      <c r="D274" s="14" t="str">
        <f t="shared" si="3"/>
        <v>Error?</v>
      </c>
    </row>
    <row r="275" spans="1:4" x14ac:dyDescent="0.2">
      <c r="A275" s="55">
        <v>214</v>
      </c>
      <c r="B275" s="1232">
        <f>'Assets-Liab 5-6'!M18</f>
        <v>86820</v>
      </c>
      <c r="D275" s="14" t="str">
        <f t="shared" si="3"/>
        <v>Error?</v>
      </c>
    </row>
    <row r="276" spans="1:4" x14ac:dyDescent="0.2">
      <c r="A276" s="55">
        <v>215</v>
      </c>
      <c r="B276" s="1232">
        <f>'Assets-Liab 5-6'!M19</f>
        <v>1194394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11220673</v>
      </c>
      <c r="C279" s="14" t="s">
        <v>672</v>
      </c>
      <c r="D279" s="14" t="str">
        <f t="shared" si="3"/>
        <v>Error?</v>
      </c>
    </row>
    <row r="280" spans="1:4" x14ac:dyDescent="0.2">
      <c r="A280" s="55">
        <v>219</v>
      </c>
      <c r="B280" s="1232">
        <f>'Assets-Liab 5-6'!M40</f>
        <v>11220673</v>
      </c>
      <c r="D280" s="14" t="str">
        <f t="shared" si="3"/>
        <v>Error?</v>
      </c>
    </row>
    <row r="281" spans="1:4" x14ac:dyDescent="0.2">
      <c r="A281" s="55">
        <v>220</v>
      </c>
      <c r="B281" s="1232">
        <f>'Assets-Liab 5-6'!M41</f>
        <v>11220673</v>
      </c>
      <c r="C281" s="14" t="s">
        <v>672</v>
      </c>
      <c r="D281" s="14" t="str">
        <f t="shared" si="3"/>
        <v>Error?</v>
      </c>
    </row>
    <row r="282" spans="1:4" x14ac:dyDescent="0.2">
      <c r="A282" s="55">
        <v>221</v>
      </c>
      <c r="B282" s="1232">
        <f>'Assets-Liab 5-6'!N21</f>
        <v>240654</v>
      </c>
      <c r="D282" s="14" t="str">
        <f t="shared" si="3"/>
        <v>Error?</v>
      </c>
    </row>
    <row r="283" spans="1:4" x14ac:dyDescent="0.2">
      <c r="A283" s="55">
        <v>222</v>
      </c>
      <c r="B283" s="1232">
        <f>'Assets-Liab 5-6'!N22</f>
        <v>6599811</v>
      </c>
      <c r="D283" s="14" t="str">
        <f t="shared" si="3"/>
        <v>Error?</v>
      </c>
    </row>
    <row r="284" spans="1:4" x14ac:dyDescent="0.2">
      <c r="A284" s="55">
        <v>223</v>
      </c>
      <c r="B284" s="1232">
        <f>'Assets-Liab 5-6'!N23</f>
        <v>6840465</v>
      </c>
      <c r="C284" s="14" t="s">
        <v>672</v>
      </c>
      <c r="D284" s="14" t="str">
        <f t="shared" si="3"/>
        <v>Error?</v>
      </c>
    </row>
    <row r="285" spans="1:4" x14ac:dyDescent="0.2">
      <c r="A285" s="55">
        <v>224</v>
      </c>
      <c r="B285" s="1232">
        <f>'Assets-Liab 5-6'!N36</f>
        <v>6840465</v>
      </c>
      <c r="D285" s="14" t="str">
        <f t="shared" si="3"/>
        <v>Error?</v>
      </c>
    </row>
    <row r="286" spans="1:4" x14ac:dyDescent="0.2">
      <c r="A286" s="83">
        <v>225</v>
      </c>
      <c r="D286" s="14" t="str">
        <f t="shared" si="3"/>
        <v>OK</v>
      </c>
    </row>
    <row r="287" spans="1:4" x14ac:dyDescent="0.2">
      <c r="A287" s="55">
        <v>226</v>
      </c>
      <c r="B287" s="1232">
        <f>'Assets-Liab 5-6'!N37</f>
        <v>6840465</v>
      </c>
      <c r="C287" s="14" t="s">
        <v>672</v>
      </c>
      <c r="D287" s="14" t="str">
        <f t="shared" si="3"/>
        <v>Error?</v>
      </c>
    </row>
    <row r="288" spans="1:4" x14ac:dyDescent="0.2">
      <c r="A288" s="55">
        <v>227</v>
      </c>
      <c r="B288" s="1232">
        <f>'Assets-Liab 5-6'!N41</f>
        <v>6840465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2997977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275449</v>
      </c>
      <c r="D717" s="14" t="str">
        <f t="shared" si="10"/>
        <v>Error?</v>
      </c>
    </row>
    <row r="718" spans="1:4" x14ac:dyDescent="0.2">
      <c r="A718" s="55">
        <v>657</v>
      </c>
      <c r="B718" s="1232">
        <f>'Expenditures 15-22'!C14</f>
        <v>118962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5239398</v>
      </c>
      <c r="C720" s="14" t="s">
        <v>672</v>
      </c>
      <c r="D720" s="14" t="str">
        <f t="shared" si="10"/>
        <v>Error?</v>
      </c>
    </row>
    <row r="721" spans="1:4" x14ac:dyDescent="0.2">
      <c r="A721" s="55">
        <v>660</v>
      </c>
      <c r="B721" s="1232">
        <f>'Expenditures 15-22'!C36</f>
        <v>6155</v>
      </c>
      <c r="D721" s="14" t="str">
        <f t="shared" si="10"/>
        <v>Error?</v>
      </c>
    </row>
    <row r="722" spans="1:4" x14ac:dyDescent="0.2">
      <c r="A722" s="55">
        <v>661</v>
      </c>
      <c r="B722" s="1232">
        <f>'Expenditures 15-22'!C37</f>
        <v>184319</v>
      </c>
      <c r="D722" s="14" t="str">
        <f t="shared" si="10"/>
        <v>Error?</v>
      </c>
    </row>
    <row r="723" spans="1:4" x14ac:dyDescent="0.2">
      <c r="A723" s="55">
        <v>662</v>
      </c>
      <c r="B723" s="1232">
        <f>'Expenditures 15-22'!C38</f>
        <v>103887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105072</v>
      </c>
      <c r="D725" s="14" t="str">
        <f t="shared" si="10"/>
        <v>Error?</v>
      </c>
    </row>
    <row r="726" spans="1:4" x14ac:dyDescent="0.2">
      <c r="A726" s="55">
        <v>665</v>
      </c>
      <c r="B726" s="1232">
        <f>'Expenditures 15-22'!C41</f>
        <v>51544</v>
      </c>
      <c r="D726" s="14" t="str">
        <f t="shared" si="10"/>
        <v>Error?</v>
      </c>
    </row>
    <row r="727" spans="1:4" x14ac:dyDescent="0.2">
      <c r="A727" s="55">
        <v>666</v>
      </c>
      <c r="B727" s="1232">
        <f>'Expenditures 15-22'!C42</f>
        <v>450977</v>
      </c>
      <c r="C727" s="14" t="s">
        <v>672</v>
      </c>
      <c r="D727" s="14" t="str">
        <f t="shared" si="10"/>
        <v>Error?</v>
      </c>
    </row>
    <row r="728" spans="1:4" x14ac:dyDescent="0.2">
      <c r="A728" s="55">
        <v>667</v>
      </c>
      <c r="B728" s="1232">
        <f>'Expenditures 15-22'!C44</f>
        <v>111727</v>
      </c>
      <c r="D728" s="14" t="str">
        <f t="shared" si="10"/>
        <v>Error?</v>
      </c>
    </row>
    <row r="729" spans="1:4" x14ac:dyDescent="0.2">
      <c r="A729" s="55">
        <v>668</v>
      </c>
      <c r="B729" s="1232">
        <f>'Expenditures 15-22'!C45</f>
        <v>78486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190213</v>
      </c>
      <c r="C731" s="14" t="s">
        <v>672</v>
      </c>
      <c r="D731" s="14" t="str">
        <f t="shared" si="10"/>
        <v>Error?</v>
      </c>
    </row>
    <row r="732" spans="1:4" x14ac:dyDescent="0.2">
      <c r="A732" s="55">
        <v>671</v>
      </c>
      <c r="B732" s="1232">
        <f>'Expenditures 15-22'!C49</f>
        <v>18381</v>
      </c>
      <c r="D732" s="14" t="str">
        <f t="shared" si="10"/>
        <v>Error?</v>
      </c>
    </row>
    <row r="733" spans="1:4" x14ac:dyDescent="0.2">
      <c r="A733" s="55">
        <v>672</v>
      </c>
      <c r="B733" s="1232">
        <f>'Expenditures 15-22'!C50</f>
        <v>126332</v>
      </c>
      <c r="D733" s="14" t="str">
        <f t="shared" si="10"/>
        <v>Error?</v>
      </c>
    </row>
    <row r="734" spans="1:4" x14ac:dyDescent="0.2">
      <c r="A734" s="55">
        <v>673</v>
      </c>
      <c r="B734" s="1232">
        <f>'Expenditures 15-22'!C53</f>
        <v>144713</v>
      </c>
      <c r="C734" s="14" t="s">
        <v>672</v>
      </c>
      <c r="D734" s="14" t="str">
        <f t="shared" si="10"/>
        <v>Error?</v>
      </c>
    </row>
    <row r="735" spans="1:4" x14ac:dyDescent="0.2">
      <c r="A735" s="55">
        <v>674</v>
      </c>
      <c r="B735" s="1232">
        <f>'Expenditures 15-22'!C55</f>
        <v>457590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457590</v>
      </c>
      <c r="C737" s="14" t="s">
        <v>672</v>
      </c>
      <c r="D737" s="14" t="str">
        <f t="shared" si="10"/>
        <v>Error?</v>
      </c>
    </row>
    <row r="738" spans="1:4" x14ac:dyDescent="0.2">
      <c r="A738" s="55">
        <v>677</v>
      </c>
      <c r="B738" s="1232">
        <f>'Expenditures 15-22'!C59</f>
        <v>19868</v>
      </c>
      <c r="D738" s="14" t="str">
        <f t="shared" si="10"/>
        <v>Error?</v>
      </c>
    </row>
    <row r="739" spans="1:4" x14ac:dyDescent="0.2">
      <c r="A739" s="55">
        <v>678</v>
      </c>
      <c r="B739" s="1232">
        <f>'Expenditures 15-22'!C60</f>
        <v>45268</v>
      </c>
      <c r="D739" s="14" t="str">
        <f t="shared" si="10"/>
        <v>Error?</v>
      </c>
    </row>
    <row r="740" spans="1:4" x14ac:dyDescent="0.2">
      <c r="A740" s="55">
        <v>679</v>
      </c>
      <c r="B740" s="1232">
        <f>'Expenditures 15-22'!C61</f>
        <v>18291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136833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220260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1463753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6703151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511097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45942</v>
      </c>
      <c r="D775" s="14" t="str">
        <f t="shared" si="11"/>
        <v>Error?</v>
      </c>
    </row>
    <row r="776" spans="1:4" x14ac:dyDescent="0.2">
      <c r="A776" s="55">
        <v>715</v>
      </c>
      <c r="B776" s="1232">
        <f>'Expenditures 15-22'!D14</f>
        <v>9300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1093769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35337</v>
      </c>
      <c r="D780" s="14" t="str">
        <f t="shared" si="11"/>
        <v>Error?</v>
      </c>
    </row>
    <row r="781" spans="1:4" x14ac:dyDescent="0.2">
      <c r="A781" s="55">
        <v>720</v>
      </c>
      <c r="B781" s="1232">
        <f>'Expenditures 15-22'!D38</f>
        <v>22688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10239</v>
      </c>
      <c r="D783" s="14" t="str">
        <f t="shared" si="11"/>
        <v>Error?</v>
      </c>
    </row>
    <row r="784" spans="1:4" x14ac:dyDescent="0.2">
      <c r="A784" s="55">
        <v>723</v>
      </c>
      <c r="B784" s="1232">
        <f>'Expenditures 15-22'!D41</f>
        <v>348</v>
      </c>
      <c r="D784" s="14" t="str">
        <f t="shared" si="11"/>
        <v>Error?</v>
      </c>
    </row>
    <row r="785" spans="1:4" x14ac:dyDescent="0.2">
      <c r="A785" s="55">
        <v>724</v>
      </c>
      <c r="B785" s="1232">
        <f>'Expenditures 15-22'!D42</f>
        <v>68612</v>
      </c>
      <c r="C785" s="14" t="s">
        <v>672</v>
      </c>
      <c r="D785" s="14" t="str">
        <f t="shared" si="11"/>
        <v>Error?</v>
      </c>
    </row>
    <row r="786" spans="1:4" x14ac:dyDescent="0.2">
      <c r="A786" s="55">
        <v>725</v>
      </c>
      <c r="B786" s="1232">
        <f>'Expenditures 15-22'!D44</f>
        <v>38919</v>
      </c>
      <c r="D786" s="14" t="str">
        <f t="shared" si="11"/>
        <v>Error?</v>
      </c>
    </row>
    <row r="787" spans="1:4" x14ac:dyDescent="0.2">
      <c r="A787" s="55">
        <v>726</v>
      </c>
      <c r="B787" s="1232">
        <f>'Expenditures 15-22'!D45</f>
        <v>9724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48643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9823</v>
      </c>
      <c r="D791" s="14" t="str">
        <f t="shared" si="11"/>
        <v>Error?</v>
      </c>
    </row>
    <row r="792" spans="1:4" x14ac:dyDescent="0.2">
      <c r="A792" s="55">
        <v>731</v>
      </c>
      <c r="B792" s="1232">
        <f>'Expenditures 15-22'!D53</f>
        <v>9823</v>
      </c>
      <c r="C792" s="14" t="s">
        <v>672</v>
      </c>
      <c r="D792" s="14" t="str">
        <f t="shared" si="11"/>
        <v>Error?</v>
      </c>
    </row>
    <row r="793" spans="1:4" x14ac:dyDescent="0.2">
      <c r="A793" s="55">
        <v>732</v>
      </c>
      <c r="B793" s="1232">
        <f>'Expenditures 15-22'!D55</f>
        <v>85008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85008</v>
      </c>
      <c r="C795" s="14" t="s">
        <v>672</v>
      </c>
      <c r="D795" s="14" t="str">
        <f t="shared" si="11"/>
        <v>Error?</v>
      </c>
    </row>
    <row r="796" spans="1:4" x14ac:dyDescent="0.2">
      <c r="A796" s="55">
        <v>735</v>
      </c>
      <c r="B796" s="1232">
        <f>'Expenditures 15-22'!D59</f>
        <v>449</v>
      </c>
      <c r="D796" s="14" t="str">
        <f t="shared" si="11"/>
        <v>Error?</v>
      </c>
    </row>
    <row r="797" spans="1:4" x14ac:dyDescent="0.2">
      <c r="A797" s="55">
        <v>736</v>
      </c>
      <c r="B797" s="1232">
        <f>'Expenditures 15-22'!D60</f>
        <v>7864</v>
      </c>
      <c r="D797" s="14" t="str">
        <f t="shared" si="11"/>
        <v>Error?</v>
      </c>
    </row>
    <row r="798" spans="1:4" x14ac:dyDescent="0.2">
      <c r="A798" s="55">
        <v>737</v>
      </c>
      <c r="B798" s="1232">
        <f>'Expenditures 15-22'!D61</f>
        <v>2910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69501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80724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292810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1386579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50620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287</v>
      </c>
      <c r="D833" s="14" t="str">
        <f t="shared" si="12"/>
        <v>Error?</v>
      </c>
    </row>
    <row r="834" spans="1:4" x14ac:dyDescent="0.2">
      <c r="A834" s="55">
        <v>773</v>
      </c>
      <c r="B834" s="1232">
        <f>'Expenditures 15-22'!E14</f>
        <v>27329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216738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362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18504</v>
      </c>
      <c r="D849" s="14" t="str">
        <f t="shared" si="12"/>
        <v>Error?</v>
      </c>
    </row>
    <row r="850" spans="1:4" x14ac:dyDescent="0.2">
      <c r="A850" s="55">
        <v>789</v>
      </c>
      <c r="B850" s="1232">
        <f>'Expenditures 15-22'!E53</f>
        <v>18504</v>
      </c>
      <c r="C850" s="14" t="s">
        <v>672</v>
      </c>
      <c r="D850" s="14" t="str">
        <f t="shared" si="12"/>
        <v>Error?</v>
      </c>
    </row>
    <row r="851" spans="1:4" x14ac:dyDescent="0.2">
      <c r="A851" s="55">
        <v>790</v>
      </c>
      <c r="B851" s="1232">
        <f>'Expenditures 15-22'!E55</f>
        <v>1016</v>
      </c>
      <c r="D851" s="14" t="str">
        <f t="shared" si="12"/>
        <v>Error?</v>
      </c>
    </row>
    <row r="852" spans="1:4" x14ac:dyDescent="0.2">
      <c r="A852" s="55">
        <v>791</v>
      </c>
      <c r="B852" s="1232">
        <f>'Expenditures 15-22'!E56</f>
        <v>2595</v>
      </c>
      <c r="D852" s="14" t="str">
        <f t="shared" si="12"/>
        <v>Error?</v>
      </c>
    </row>
    <row r="853" spans="1:4" x14ac:dyDescent="0.2">
      <c r="A853" s="55">
        <v>792</v>
      </c>
      <c r="B853" s="1232">
        <f>'Expenditures 15-22'!E57</f>
        <v>3611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231457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18217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249674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272151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488889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96685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22595</v>
      </c>
      <c r="D891" s="14" t="str">
        <f t="shared" si="12"/>
        <v>Error?</v>
      </c>
    </row>
    <row r="892" spans="1:4" x14ac:dyDescent="0.2">
      <c r="A892" s="55">
        <v>831</v>
      </c>
      <c r="B892" s="1232">
        <f>'Expenditures 15-22'!F14</f>
        <v>4175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246607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1932</v>
      </c>
      <c r="D896" s="14" t="str">
        <f t="shared" si="13"/>
        <v>Error?</v>
      </c>
    </row>
    <row r="897" spans="1:4" x14ac:dyDescent="0.2">
      <c r="A897" s="55">
        <v>836</v>
      </c>
      <c r="B897" s="1232">
        <f>'Expenditures 15-22'!F38</f>
        <v>1694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500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4126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3420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3420</v>
      </c>
      <c r="C905" s="14" t="s">
        <v>672</v>
      </c>
      <c r="D905" s="14" t="str">
        <f t="shared" si="13"/>
        <v>Error?</v>
      </c>
    </row>
    <row r="906" spans="1:4" x14ac:dyDescent="0.2">
      <c r="A906" s="55">
        <v>845</v>
      </c>
      <c r="B906" s="1232">
        <f>'Expenditures 15-22'!F49</f>
        <v>49</v>
      </c>
      <c r="D906" s="14" t="str">
        <f t="shared" si="13"/>
        <v>Error?</v>
      </c>
    </row>
    <row r="907" spans="1:4" x14ac:dyDescent="0.2">
      <c r="A907" s="55">
        <v>846</v>
      </c>
      <c r="B907" s="1232">
        <f>'Expenditures 15-22'!F50</f>
        <v>9020</v>
      </c>
      <c r="D907" s="14" t="str">
        <f t="shared" si="13"/>
        <v>Error?</v>
      </c>
    </row>
    <row r="908" spans="1:4" x14ac:dyDescent="0.2">
      <c r="A908" s="55">
        <v>847</v>
      </c>
      <c r="B908" s="1232">
        <f>'Expenditures 15-22'!F53</f>
        <v>9069</v>
      </c>
      <c r="C908" s="14" t="s">
        <v>672</v>
      </c>
      <c r="D908" s="14" t="str">
        <f t="shared" si="13"/>
        <v>Error?</v>
      </c>
    </row>
    <row r="909" spans="1:4" x14ac:dyDescent="0.2">
      <c r="A909" s="55">
        <v>848</v>
      </c>
      <c r="B909" s="1232">
        <f>'Expenditures 15-22'!F55</f>
        <v>145</v>
      </c>
      <c r="D909" s="14" t="str">
        <f t="shared" si="13"/>
        <v>Error?</v>
      </c>
    </row>
    <row r="910" spans="1:4" x14ac:dyDescent="0.2">
      <c r="A910" s="55">
        <v>849</v>
      </c>
      <c r="B910" s="1232">
        <f>'Expenditures 15-22'!F56</f>
        <v>1768</v>
      </c>
      <c r="D910" s="14" t="str">
        <f t="shared" si="13"/>
        <v>Error?</v>
      </c>
    </row>
    <row r="911" spans="1:4" x14ac:dyDescent="0.2">
      <c r="A911" s="55">
        <v>850</v>
      </c>
      <c r="B911" s="1232">
        <f>'Expenditures 15-22'!F57</f>
        <v>1913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264454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264454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282982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529589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26267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1516</v>
      </c>
      <c r="D949" s="14" t="str">
        <f t="shared" si="13"/>
        <v>Error?</v>
      </c>
    </row>
    <row r="950" spans="1:4" x14ac:dyDescent="0.2">
      <c r="A950" s="55">
        <v>889</v>
      </c>
      <c r="B950" s="1232">
        <f>'Expenditures 15-22'!G14</f>
        <v>3000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107641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107641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2338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2338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1000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1000</v>
      </c>
      <c r="C1021" s="14" t="s">
        <v>672</v>
      </c>
      <c r="D1021" s="14" t="str">
        <f t="shared" si="14"/>
        <v>Error?</v>
      </c>
    </row>
    <row r="1022" spans="1:4" x14ac:dyDescent="0.2">
      <c r="A1022" s="55">
        <v>961</v>
      </c>
      <c r="B1022" s="1232">
        <f>'Expenditures 15-22'!H49</f>
        <v>4168</v>
      </c>
      <c r="D1022" s="14" t="str">
        <f t="shared" si="14"/>
        <v>Error?</v>
      </c>
    </row>
    <row r="1023" spans="1:4" x14ac:dyDescent="0.2">
      <c r="A1023" s="55">
        <v>962</v>
      </c>
      <c r="B1023" s="1232">
        <f>'Expenditures 15-22'!H50</f>
        <v>2551</v>
      </c>
      <c r="D1023" s="14" t="str">
        <f t="shared" ref="D1023:D1086" si="15">IF(ISBLANK(B1023),"OK",IF(A1023-B1023=0,"OK","Error?"))</f>
        <v>Error?</v>
      </c>
    </row>
    <row r="1024" spans="1:4" x14ac:dyDescent="0.2">
      <c r="A1024" s="55">
        <v>963</v>
      </c>
      <c r="B1024" s="1232">
        <f>'Expenditures 15-22'!H53</f>
        <v>6719</v>
      </c>
      <c r="C1024" s="14" t="s">
        <v>672</v>
      </c>
      <c r="D1024" s="14" t="str">
        <f t="shared" si="15"/>
        <v>Error?</v>
      </c>
    </row>
    <row r="1025" spans="1:4" x14ac:dyDescent="0.2">
      <c r="A1025" s="55">
        <v>964</v>
      </c>
      <c r="B1025" s="1232">
        <f>'Expenditures 15-22'!H55</f>
        <v>1780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7104</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7104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16603</v>
      </c>
      <c r="C1045" s="14" t="s">
        <v>672</v>
      </c>
      <c r="D1045" s="14" t="str">
        <f t="shared" si="15"/>
        <v>Error?</v>
      </c>
    </row>
    <row r="1046" spans="1:4" x14ac:dyDescent="0.2">
      <c r="A1046" s="55">
        <v>985</v>
      </c>
      <c r="B1046" s="1232">
        <f>'Expenditures 15-22'!H75</f>
        <v>80882</v>
      </c>
      <c r="D1046" s="14" t="str">
        <f t="shared" si="15"/>
        <v>Error?</v>
      </c>
    </row>
    <row r="1047" spans="1:4" x14ac:dyDescent="0.2">
      <c r="A1047" s="55">
        <v>986</v>
      </c>
      <c r="B1047" s="1232">
        <f>'Expenditures 15-22'!H102</f>
        <v>155969</v>
      </c>
      <c r="C1047" s="14" t="s">
        <v>672</v>
      </c>
      <c r="D1047" s="14" t="str">
        <f t="shared" si="15"/>
        <v>Error?</v>
      </c>
    </row>
    <row r="1048" spans="1:4" x14ac:dyDescent="0.2">
      <c r="A1048" s="55">
        <v>987</v>
      </c>
      <c r="B1048" s="1232">
        <f>'Expenditures 15-22'!H105</f>
        <v>7521</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7521</v>
      </c>
      <c r="C1053" s="14" t="s">
        <v>672</v>
      </c>
      <c r="D1053" s="14" t="str">
        <f t="shared" si="15"/>
        <v>Error?</v>
      </c>
    </row>
    <row r="1054" spans="1:4" x14ac:dyDescent="0.2">
      <c r="A1054" s="55">
        <v>993</v>
      </c>
      <c r="B1054" s="1232">
        <f>'Expenditures 15-22'!H114</f>
        <v>263313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3684984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345789</v>
      </c>
      <c r="C1105" s="14" t="s">
        <v>672</v>
      </c>
      <c r="D1105" s="14" t="str">
        <f t="shared" si="16"/>
        <v>Error?</v>
      </c>
    </row>
    <row r="1106" spans="1:4" x14ac:dyDescent="0.2">
      <c r="A1106" s="55">
        <v>1045</v>
      </c>
      <c r="B1106" s="1232">
        <f>'Expenditures 15-22'!K14</f>
        <v>162766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6906491</v>
      </c>
      <c r="C1108" s="14" t="s">
        <v>672</v>
      </c>
      <c r="D1108" s="14" t="str">
        <f t="shared" si="16"/>
        <v>Error?</v>
      </c>
    </row>
    <row r="1109" spans="1:4" x14ac:dyDescent="0.2">
      <c r="A1109" s="55">
        <v>1048</v>
      </c>
      <c r="B1109" s="1232">
        <f>'Expenditures 15-22'!K36</f>
        <v>6155</v>
      </c>
      <c r="C1109" s="14" t="s">
        <v>672</v>
      </c>
      <c r="D1109" s="14" t="str">
        <f t="shared" si="16"/>
        <v>Error?</v>
      </c>
    </row>
    <row r="1110" spans="1:4" x14ac:dyDescent="0.2">
      <c r="A1110" s="55">
        <v>1049</v>
      </c>
      <c r="B1110" s="1232">
        <f>'Expenditures 15-22'!K37</f>
        <v>221588</v>
      </c>
      <c r="C1110" s="14" t="s">
        <v>672</v>
      </c>
      <c r="D1110" s="14" t="str">
        <f t="shared" si="16"/>
        <v>Error?</v>
      </c>
    </row>
    <row r="1111" spans="1:4" x14ac:dyDescent="0.2">
      <c r="A1111" s="55">
        <v>1050</v>
      </c>
      <c r="B1111" s="1232">
        <f>'Expenditures 15-22'!K38</f>
        <v>128631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115811</v>
      </c>
      <c r="C1113" s="14" t="s">
        <v>672</v>
      </c>
      <c r="D1113" s="14" t="str">
        <f t="shared" si="16"/>
        <v>Error?</v>
      </c>
    </row>
    <row r="1114" spans="1:4" x14ac:dyDescent="0.2">
      <c r="A1114" s="55">
        <v>1053</v>
      </c>
      <c r="B1114" s="1232">
        <f>'Expenditures 15-22'!K41</f>
        <v>51892</v>
      </c>
      <c r="C1114" s="14" t="s">
        <v>672</v>
      </c>
      <c r="D1114" s="14" t="str">
        <f t="shared" si="16"/>
        <v>Error?</v>
      </c>
    </row>
    <row r="1115" spans="1:4" x14ac:dyDescent="0.2">
      <c r="A1115" s="55">
        <v>1054</v>
      </c>
      <c r="B1115" s="1232">
        <f>'Expenditures 15-22'!K42</f>
        <v>524077</v>
      </c>
      <c r="C1115" s="14" t="s">
        <v>672</v>
      </c>
      <c r="D1115" s="14" t="str">
        <f t="shared" si="16"/>
        <v>Error?</v>
      </c>
    </row>
    <row r="1116" spans="1:4" x14ac:dyDescent="0.2">
      <c r="A1116" s="55">
        <v>1055</v>
      </c>
      <c r="B1116" s="1232">
        <f>'Expenditures 15-22'!K44</f>
        <v>150646</v>
      </c>
      <c r="C1116" s="14" t="s">
        <v>672</v>
      </c>
      <c r="D1116" s="14" t="str">
        <f t="shared" si="16"/>
        <v>Error?</v>
      </c>
    </row>
    <row r="1117" spans="1:4" x14ac:dyDescent="0.2">
      <c r="A1117" s="55">
        <v>1056</v>
      </c>
      <c r="B1117" s="1232">
        <f>'Expenditures 15-22'!K45</f>
        <v>92630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243276</v>
      </c>
      <c r="C1119" s="14" t="s">
        <v>672</v>
      </c>
      <c r="D1119" s="14" t="str">
        <f t="shared" si="16"/>
        <v>Error?</v>
      </c>
    </row>
    <row r="1120" spans="1:4" x14ac:dyDescent="0.2">
      <c r="A1120" s="55">
        <v>1059</v>
      </c>
      <c r="B1120" s="1232">
        <f>'Expenditures 15-22'!K49</f>
        <v>22598</v>
      </c>
      <c r="C1120" s="14" t="s">
        <v>672</v>
      </c>
      <c r="D1120" s="14" t="str">
        <f t="shared" si="16"/>
        <v>Error?</v>
      </c>
    </row>
    <row r="1121" spans="1:4" x14ac:dyDescent="0.2">
      <c r="A1121" s="55">
        <v>1060</v>
      </c>
      <c r="B1121" s="1232">
        <f>'Expenditures 15-22'!K50</f>
        <v>166230</v>
      </c>
      <c r="C1121" s="14" t="s">
        <v>672</v>
      </c>
      <c r="D1121" s="14" t="str">
        <f t="shared" si="16"/>
        <v>Error?</v>
      </c>
    </row>
    <row r="1122" spans="1:4" x14ac:dyDescent="0.2">
      <c r="A1122" s="55">
        <v>1061</v>
      </c>
      <c r="B1122" s="1232">
        <f>'Expenditures 15-22'!K53</f>
        <v>188828</v>
      </c>
      <c r="C1122" s="14" t="s">
        <v>672</v>
      </c>
      <c r="D1122" s="14" t="str">
        <f t="shared" si="16"/>
        <v>Error?</v>
      </c>
    </row>
    <row r="1123" spans="1:4" x14ac:dyDescent="0.2">
      <c r="A1123" s="55">
        <v>1062</v>
      </c>
      <c r="B1123" s="1232">
        <f>'Expenditures 15-22'!K55</f>
        <v>545539</v>
      </c>
      <c r="C1123" s="14" t="s">
        <v>672</v>
      </c>
      <c r="D1123" s="14" t="str">
        <f t="shared" si="16"/>
        <v>Error?</v>
      </c>
    </row>
    <row r="1124" spans="1:4" x14ac:dyDescent="0.2">
      <c r="A1124" s="55">
        <v>1063</v>
      </c>
      <c r="B1124" s="1232">
        <f>'Expenditures 15-22'!K56</f>
        <v>4363</v>
      </c>
      <c r="C1124" s="14" t="s">
        <v>672</v>
      </c>
      <c r="D1124" s="14" t="str">
        <f t="shared" si="16"/>
        <v>Error?</v>
      </c>
    </row>
    <row r="1125" spans="1:4" x14ac:dyDescent="0.2">
      <c r="A1125" s="55">
        <v>1064</v>
      </c>
      <c r="B1125" s="1232">
        <f>'Expenditures 15-22'!K57</f>
        <v>549902</v>
      </c>
      <c r="C1125" s="14" t="s">
        <v>672</v>
      </c>
      <c r="D1125" s="14" t="str">
        <f t="shared" si="16"/>
        <v>Error?</v>
      </c>
    </row>
    <row r="1126" spans="1:4" x14ac:dyDescent="0.2">
      <c r="A1126" s="55">
        <v>1065</v>
      </c>
      <c r="B1126" s="1232">
        <f>'Expenditures 15-22'!K59</f>
        <v>20317</v>
      </c>
      <c r="C1126" s="14" t="s">
        <v>672</v>
      </c>
      <c r="D1126" s="14" t="str">
        <f t="shared" si="16"/>
        <v>Error?</v>
      </c>
    </row>
    <row r="1127" spans="1:4" x14ac:dyDescent="0.2">
      <c r="A1127" s="55">
        <v>1066</v>
      </c>
      <c r="B1127" s="1232">
        <f>'Expenditures 15-22'!K60</f>
        <v>53132</v>
      </c>
      <c r="C1127" s="14" t="s">
        <v>672</v>
      </c>
      <c r="D1127" s="14" t="str">
        <f t="shared" si="16"/>
        <v>Error?</v>
      </c>
    </row>
    <row r="1128" spans="1:4" x14ac:dyDescent="0.2">
      <c r="A1128" s="55">
        <v>1067</v>
      </c>
      <c r="B1128" s="1232">
        <f>'Expenditures 15-22'!K61</f>
        <v>259762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489005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822216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2328299</v>
      </c>
      <c r="C1143" s="14" t="s">
        <v>672</v>
      </c>
      <c r="D1143" s="14" t="str">
        <f t="shared" si="16"/>
        <v>Error?</v>
      </c>
    </row>
    <row r="1144" spans="1:4" x14ac:dyDescent="0.2">
      <c r="A1144" s="55">
        <v>1083</v>
      </c>
      <c r="B1144" s="1232">
        <f>'Expenditures 15-22'!K75</f>
        <v>80882</v>
      </c>
      <c r="C1144" s="14" t="s">
        <v>672</v>
      </c>
      <c r="D1144" s="14" t="str">
        <f t="shared" si="16"/>
        <v>Error?</v>
      </c>
    </row>
    <row r="1145" spans="1:4" x14ac:dyDescent="0.2">
      <c r="A1145" s="55">
        <v>1084</v>
      </c>
      <c r="B1145" s="1232">
        <f>'Expenditures 15-22'!K102</f>
        <v>155969</v>
      </c>
      <c r="C1145" s="14" t="s">
        <v>672</v>
      </c>
      <c r="D1145" s="14" t="str">
        <f t="shared" si="16"/>
        <v>Error?</v>
      </c>
    </row>
    <row r="1146" spans="1:4" x14ac:dyDescent="0.2">
      <c r="A1146" s="55">
        <v>1085</v>
      </c>
      <c r="B1146" s="1232">
        <f>'Expenditures 15-22'!K105</f>
        <v>7521</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7521</v>
      </c>
      <c r="C1151" s="14" t="s">
        <v>672</v>
      </c>
      <c r="D1151" s="14" t="str">
        <f t="shared" ref="D1151:D1214" si="17">IF(ISBLANK(B1151),"OK",IF(A1151-B1151=0,"OK","Error?"))</f>
        <v>Error?</v>
      </c>
    </row>
    <row r="1152" spans="1:4" x14ac:dyDescent="0.2">
      <c r="A1152" s="55">
        <v>1091</v>
      </c>
      <c r="B1152" s="1232">
        <f>'Expenditures 15-22'!K114</f>
        <v>9479162</v>
      </c>
      <c r="C1152" s="14" t="s">
        <v>672</v>
      </c>
      <c r="D1152" s="14" t="str">
        <f t="shared" si="17"/>
        <v>Error?</v>
      </c>
    </row>
    <row r="1153" spans="1:4" x14ac:dyDescent="0.2">
      <c r="A1153" s="55">
        <v>1092</v>
      </c>
      <c r="B1153" s="1232">
        <f>'Expenditures 15-22'!K115</f>
        <v>1149573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295339</v>
      </c>
      <c r="D1221" s="14" t="str">
        <f t="shared" si="18"/>
        <v>Error?</v>
      </c>
    </row>
    <row r="1222" spans="1:4" x14ac:dyDescent="0.2">
      <c r="A1222" s="83">
        <v>1161</v>
      </c>
      <c r="D1222" s="14" t="str">
        <f t="shared" si="18"/>
        <v>OK</v>
      </c>
    </row>
    <row r="1223" spans="1:4" x14ac:dyDescent="0.2">
      <c r="A1223" s="55">
        <v>1162</v>
      </c>
      <c r="B1223" s="1232">
        <f>'Expenditures 15-22'!C127</f>
        <v>295339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295339</v>
      </c>
      <c r="C1225" s="14" t="s">
        <v>672</v>
      </c>
      <c r="D1225" s="14" t="str">
        <f t="shared" si="18"/>
        <v>Error?</v>
      </c>
    </row>
    <row r="1226" spans="1:4" x14ac:dyDescent="0.2">
      <c r="A1226" s="55">
        <v>1165</v>
      </c>
      <c r="B1226" s="1232">
        <f>'Expenditures 15-22'!C150</f>
        <v>295339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83545</v>
      </c>
      <c r="D1229" s="14" t="str">
        <f t="shared" si="18"/>
        <v>Error?</v>
      </c>
    </row>
    <row r="1230" spans="1:4" x14ac:dyDescent="0.2">
      <c r="A1230" s="83">
        <v>1169</v>
      </c>
      <c r="D1230" s="14" t="str">
        <f t="shared" si="18"/>
        <v>OK</v>
      </c>
    </row>
    <row r="1231" spans="1:4" x14ac:dyDescent="0.2">
      <c r="A1231" s="55">
        <v>1170</v>
      </c>
      <c r="B1231" s="1232">
        <f>'Expenditures 15-22'!D127</f>
        <v>83545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83545</v>
      </c>
      <c r="C1233" s="14" t="s">
        <v>672</v>
      </c>
      <c r="D1233" s="14" t="str">
        <f t="shared" si="18"/>
        <v>Error?</v>
      </c>
    </row>
    <row r="1234" spans="1:4" x14ac:dyDescent="0.2">
      <c r="A1234" s="55">
        <v>1173</v>
      </c>
      <c r="B1234" s="1232">
        <f>'Expenditures 15-22'!D150</f>
        <v>83545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63956</v>
      </c>
      <c r="D1237" s="14" t="str">
        <f t="shared" si="18"/>
        <v>Error?</v>
      </c>
    </row>
    <row r="1238" spans="1:4" x14ac:dyDescent="0.2">
      <c r="A1238" s="83">
        <v>1177</v>
      </c>
      <c r="D1238" s="14" t="str">
        <f t="shared" si="18"/>
        <v>OK</v>
      </c>
    </row>
    <row r="1239" spans="1:4" x14ac:dyDescent="0.2">
      <c r="A1239" s="55">
        <v>1178</v>
      </c>
      <c r="B1239" s="1232">
        <f>'Expenditures 15-22'!E127</f>
        <v>63956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63956</v>
      </c>
      <c r="C1241" s="14" t="s">
        <v>672</v>
      </c>
      <c r="D1241" s="14" t="str">
        <f t="shared" si="18"/>
        <v>Error?</v>
      </c>
    </row>
    <row r="1242" spans="1:4" x14ac:dyDescent="0.2">
      <c r="A1242" s="55">
        <v>1181</v>
      </c>
      <c r="B1242" s="1232">
        <f>'Expenditures 15-22'!E150</f>
        <v>63956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46992</v>
      </c>
      <c r="D1245" s="14" t="str">
        <f t="shared" si="18"/>
        <v>Error?</v>
      </c>
    </row>
    <row r="1246" spans="1:4" x14ac:dyDescent="0.2">
      <c r="A1246" s="83">
        <v>1185</v>
      </c>
      <c r="D1246" s="14" t="str">
        <f t="shared" si="18"/>
        <v>OK</v>
      </c>
    </row>
    <row r="1247" spans="1:4" x14ac:dyDescent="0.2">
      <c r="A1247" s="55">
        <v>1186</v>
      </c>
      <c r="B1247" s="1232">
        <f>'Expenditures 15-22'!F127</f>
        <v>46992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46992</v>
      </c>
      <c r="C1249" s="14" t="s">
        <v>672</v>
      </c>
      <c r="D1249" s="14" t="str">
        <f t="shared" si="18"/>
        <v>Error?</v>
      </c>
    </row>
    <row r="1250" spans="1:4" x14ac:dyDescent="0.2">
      <c r="A1250" s="55">
        <v>1189</v>
      </c>
      <c r="B1250" s="1232">
        <f>'Expenditures 15-22'!F150</f>
        <v>46992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128131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128131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128131</v>
      </c>
      <c r="C1258" s="14" t="s">
        <v>672</v>
      </c>
      <c r="D1258" s="14" t="str">
        <f t="shared" si="18"/>
        <v>Error?</v>
      </c>
    </row>
    <row r="1259" spans="1:4" x14ac:dyDescent="0.2">
      <c r="A1259" s="55">
        <v>1198</v>
      </c>
      <c r="B1259" s="1232">
        <f>'Expenditures 15-22'!G150</f>
        <v>128131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32626</v>
      </c>
      <c r="D1262" s="14" t="str">
        <f t="shared" si="18"/>
        <v>Error?</v>
      </c>
    </row>
    <row r="1263" spans="1:4" x14ac:dyDescent="0.2">
      <c r="A1263" s="83">
        <v>1202</v>
      </c>
      <c r="D1263" s="14" t="str">
        <f t="shared" si="18"/>
        <v>OK</v>
      </c>
    </row>
    <row r="1264" spans="1:4" x14ac:dyDescent="0.2">
      <c r="A1264" s="55">
        <v>1203</v>
      </c>
      <c r="B1264" s="1232">
        <f>'Expenditures 15-22'!H127</f>
        <v>32626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32626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32626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650589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650589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650589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650589</v>
      </c>
      <c r="C1288" s="14" t="s">
        <v>672</v>
      </c>
      <c r="D1288" s="14" t="str">
        <f t="shared" si="19"/>
        <v>Error?</v>
      </c>
    </row>
    <row r="1289" spans="1:4" x14ac:dyDescent="0.2">
      <c r="A1289" s="55">
        <v>1228</v>
      </c>
      <c r="B1289" s="1232">
        <f>'Expenditures 15-22'!K151</f>
        <v>-2738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316341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382832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699173</v>
      </c>
      <c r="C1317" s="14" t="s">
        <v>672</v>
      </c>
      <c r="D1317" s="14" t="str">
        <f t="shared" si="19"/>
        <v>Error?</v>
      </c>
    </row>
    <row r="1318" spans="1:4" x14ac:dyDescent="0.2">
      <c r="A1318" s="55">
        <v>1257</v>
      </c>
      <c r="B1318" s="1232">
        <f>'Expenditures 15-22'!H168</f>
        <v>699173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316341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382832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699173</v>
      </c>
      <c r="C1331" s="14" t="s">
        <v>672</v>
      </c>
      <c r="D1331" s="14" t="str">
        <f t="shared" si="19"/>
        <v>Error?</v>
      </c>
    </row>
    <row r="1332" spans="1:4" x14ac:dyDescent="0.2">
      <c r="A1332" s="55">
        <v>1271</v>
      </c>
      <c r="B1332" s="1232">
        <f>'Expenditures 15-22'!K168</f>
        <v>699173</v>
      </c>
      <c r="C1332" s="14" t="s">
        <v>672</v>
      </c>
      <c r="D1332" s="14" t="str">
        <f t="shared" si="19"/>
        <v>Error?</v>
      </c>
    </row>
    <row r="1333" spans="1:4" x14ac:dyDescent="0.2">
      <c r="A1333" s="55">
        <v>1272</v>
      </c>
      <c r="B1333" s="1232">
        <f>'Expenditures 15-22'!K169</f>
        <v>132243</v>
      </c>
      <c r="C1333" s="14" t="s">
        <v>672</v>
      </c>
      <c r="D1333" s="14" t="str">
        <f t="shared" si="19"/>
        <v>Error?</v>
      </c>
    </row>
    <row r="1334" spans="1:4" x14ac:dyDescent="0.2">
      <c r="A1334" s="83">
        <v>1273</v>
      </c>
      <c r="D1334" s="14" t="str">
        <f t="shared" si="19"/>
        <v>OK</v>
      </c>
    </row>
    <row r="1335" spans="1:4" x14ac:dyDescent="0.2">
      <c r="A1335" s="55">
        <v>1274</v>
      </c>
      <c r="B1335" s="1232">
        <f>'Expenditures 15-22'!C176</f>
        <v>260256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260256</v>
      </c>
      <c r="C1339" s="14" t="s">
        <v>672</v>
      </c>
      <c r="D1339" s="14" t="str">
        <f t="shared" si="19"/>
        <v>Error?</v>
      </c>
    </row>
    <row r="1340" spans="1:4" x14ac:dyDescent="0.2">
      <c r="A1340" s="55">
        <v>1279</v>
      </c>
      <c r="B1340" s="1232">
        <f>'Expenditures 15-22'!C204</f>
        <v>260256</v>
      </c>
      <c r="C1340" s="14" t="s">
        <v>672</v>
      </c>
      <c r="D1340" s="14" t="str">
        <f t="shared" si="19"/>
        <v>Error?</v>
      </c>
    </row>
    <row r="1341" spans="1:4" x14ac:dyDescent="0.2">
      <c r="A1341" s="55">
        <v>1280</v>
      </c>
      <c r="B1341" s="1232">
        <f>'Expenditures 15-22'!D176</f>
        <v>86854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86854</v>
      </c>
      <c r="C1345" s="14" t="s">
        <v>672</v>
      </c>
      <c r="D1345" s="14" t="str">
        <f t="shared" si="20"/>
        <v>Error?</v>
      </c>
    </row>
    <row r="1346" spans="1:4" x14ac:dyDescent="0.2">
      <c r="A1346" s="55">
        <v>1285</v>
      </c>
      <c r="B1346" s="1232">
        <f>'Expenditures 15-22'!D204</f>
        <v>86854</v>
      </c>
      <c r="C1346" s="14" t="s">
        <v>672</v>
      </c>
      <c r="D1346" s="14" t="str">
        <f t="shared" si="20"/>
        <v>Error?</v>
      </c>
    </row>
    <row r="1347" spans="1:4" x14ac:dyDescent="0.2">
      <c r="A1347" s="55">
        <v>1286</v>
      </c>
      <c r="B1347" s="1232">
        <f>'Expenditures 15-22'!E176</f>
        <v>36059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36059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36059</v>
      </c>
      <c r="C1353" s="14" t="s">
        <v>672</v>
      </c>
      <c r="D1353" s="14" t="str">
        <f t="shared" si="20"/>
        <v>Error?</v>
      </c>
    </row>
    <row r="1354" spans="1:4" x14ac:dyDescent="0.2">
      <c r="A1354" s="55">
        <v>1293</v>
      </c>
      <c r="B1354" s="1232">
        <f>'Expenditures 15-22'!F176</f>
        <v>98414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98414</v>
      </c>
      <c r="C1358" s="14" t="s">
        <v>672</v>
      </c>
      <c r="D1358" s="14" t="str">
        <f t="shared" si="20"/>
        <v>Error?</v>
      </c>
    </row>
    <row r="1359" spans="1:4" x14ac:dyDescent="0.2">
      <c r="A1359" s="55">
        <v>1298</v>
      </c>
      <c r="B1359" s="1232">
        <f>'Expenditures 15-22'!F204</f>
        <v>98414</v>
      </c>
      <c r="C1359" s="14" t="s">
        <v>672</v>
      </c>
      <c r="D1359" s="14" t="str">
        <f t="shared" si="20"/>
        <v>Error?</v>
      </c>
    </row>
    <row r="1360" spans="1:4" x14ac:dyDescent="0.2">
      <c r="A1360" s="55">
        <v>1299</v>
      </c>
      <c r="B1360" s="1232">
        <f>'Expenditures 15-22'!G176</f>
        <v>265444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265444</v>
      </c>
      <c r="C1364" s="14" t="s">
        <v>672</v>
      </c>
      <c r="D1364" s="14" t="str">
        <f t="shared" si="20"/>
        <v>Error?</v>
      </c>
    </row>
    <row r="1365" spans="1:4" x14ac:dyDescent="0.2">
      <c r="A1365" s="55">
        <v>1304</v>
      </c>
      <c r="B1365" s="1232">
        <f>'Expenditures 15-22'!G204</f>
        <v>265444</v>
      </c>
      <c r="C1365" s="14" t="s">
        <v>672</v>
      </c>
      <c r="D1365" s="14" t="str">
        <f t="shared" si="20"/>
        <v>Error?</v>
      </c>
    </row>
    <row r="1366" spans="1:4" x14ac:dyDescent="0.2">
      <c r="A1366" s="55">
        <v>1305</v>
      </c>
      <c r="B1366" s="1232">
        <f>'Expenditures 15-22'!H176</f>
        <v>128115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128115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128115</v>
      </c>
      <c r="C1376" s="14" t="s">
        <v>672</v>
      </c>
      <c r="D1376" s="14" t="str">
        <f t="shared" si="20"/>
        <v>Error?</v>
      </c>
    </row>
    <row r="1377" spans="1:4" x14ac:dyDescent="0.2">
      <c r="A1377" s="55">
        <v>1316</v>
      </c>
      <c r="B1377" s="1232">
        <f>'Expenditures 15-22'!K176</f>
        <v>875142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875142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875142</v>
      </c>
      <c r="C1388" s="14" t="s">
        <v>672</v>
      </c>
      <c r="D1388" s="14" t="str">
        <f t="shared" si="20"/>
        <v>Error?</v>
      </c>
    </row>
    <row r="1389" spans="1:4" x14ac:dyDescent="0.2">
      <c r="A1389" s="55">
        <v>1328</v>
      </c>
      <c r="B1389" s="1232">
        <f>'Expenditures 15-22'!K205</f>
        <v>-295898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4392</v>
      </c>
      <c r="D1407" s="14" t="str">
        <f t="shared" ref="D1407:D1470" si="21">IF(ISBLANK(B1407),"OK",IF(A1407-B1407=0,"OK","Error?"))</f>
        <v>Error?</v>
      </c>
    </row>
    <row r="1408" spans="1:4" x14ac:dyDescent="0.2">
      <c r="A1408" s="55">
        <v>1347</v>
      </c>
      <c r="B1408" s="1232">
        <f>'Expenditures 15-22'!D217</f>
        <v>3649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169407</v>
      </c>
      <c r="C1410" s="14" t="s">
        <v>672</v>
      </c>
      <c r="D1410" s="14" t="str">
        <f t="shared" si="21"/>
        <v>Error?</v>
      </c>
    </row>
    <row r="1411" spans="1:4" x14ac:dyDescent="0.2">
      <c r="A1411" s="55">
        <v>1350</v>
      </c>
      <c r="B1411" s="1232">
        <f>'Expenditures 15-22'!D226</f>
        <v>1235</v>
      </c>
      <c r="D1411" s="14" t="str">
        <f t="shared" si="21"/>
        <v>Error?</v>
      </c>
    </row>
    <row r="1412" spans="1:4" x14ac:dyDescent="0.2">
      <c r="A1412" s="55">
        <v>1351</v>
      </c>
      <c r="B1412" s="1232">
        <f>'Expenditures 15-22'!D227</f>
        <v>5330</v>
      </c>
      <c r="D1412" s="14" t="str">
        <f t="shared" si="21"/>
        <v>Error?</v>
      </c>
    </row>
    <row r="1413" spans="1:4" x14ac:dyDescent="0.2">
      <c r="A1413" s="55">
        <v>1352</v>
      </c>
      <c r="B1413" s="1232">
        <f>'Expenditures 15-22'!D228</f>
        <v>10910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1465</v>
      </c>
      <c r="D1415" s="14" t="str">
        <f t="shared" si="21"/>
        <v>Error?</v>
      </c>
    </row>
    <row r="1416" spans="1:4" x14ac:dyDescent="0.2">
      <c r="A1416" s="55">
        <v>1355</v>
      </c>
      <c r="B1416" s="1232">
        <f>'Expenditures 15-22'!D231</f>
        <v>7219</v>
      </c>
      <c r="D1416" s="14" t="str">
        <f t="shared" si="21"/>
        <v>Error?</v>
      </c>
    </row>
    <row r="1417" spans="1:4" x14ac:dyDescent="0.2">
      <c r="A1417" s="55">
        <v>1356</v>
      </c>
      <c r="B1417" s="1232">
        <f>'Expenditures 15-22'!D232</f>
        <v>26159</v>
      </c>
      <c r="C1417" s="14" t="s">
        <v>672</v>
      </c>
      <c r="D1417" s="14" t="str">
        <f t="shared" si="21"/>
        <v>Error?</v>
      </c>
    </row>
    <row r="1418" spans="1:4" x14ac:dyDescent="0.2">
      <c r="A1418" s="55">
        <v>1357</v>
      </c>
      <c r="B1418" s="1232">
        <f>'Expenditures 15-22'!D234</f>
        <v>2482</v>
      </c>
      <c r="D1418" s="14" t="str">
        <f t="shared" si="21"/>
        <v>Error?</v>
      </c>
    </row>
    <row r="1419" spans="1:4" x14ac:dyDescent="0.2">
      <c r="A1419" s="55">
        <v>1358</v>
      </c>
      <c r="B1419" s="1232">
        <f>'Expenditures 15-22'!D235</f>
        <v>1204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3686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9540</v>
      </c>
      <c r="D1423" s="14" t="str">
        <f t="shared" si="21"/>
        <v>Error?</v>
      </c>
    </row>
    <row r="1424" spans="1:4" x14ac:dyDescent="0.2">
      <c r="A1424" s="55">
        <v>1363</v>
      </c>
      <c r="B1424" s="1232">
        <f>'Expenditures 15-22'!D251</f>
        <v>9540</v>
      </c>
      <c r="C1424" s="14" t="s">
        <v>672</v>
      </c>
      <c r="D1424" s="14" t="str">
        <f t="shared" si="21"/>
        <v>Error?</v>
      </c>
    </row>
    <row r="1425" spans="1:4" x14ac:dyDescent="0.2">
      <c r="A1425" s="55">
        <v>1364</v>
      </c>
      <c r="B1425" s="1232">
        <f>'Expenditures 15-22'!D253</f>
        <v>20498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20498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9162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61311</v>
      </c>
      <c r="D1431" s="14" t="str">
        <f t="shared" si="21"/>
        <v>Error?</v>
      </c>
    </row>
    <row r="1432" spans="1:4" x14ac:dyDescent="0.2">
      <c r="A1432" s="55">
        <v>1371</v>
      </c>
      <c r="B1432" s="1232">
        <f>'Expenditures 15-22'!D261</f>
        <v>48414</v>
      </c>
      <c r="D1432" s="14" t="str">
        <f t="shared" si="21"/>
        <v>Error?</v>
      </c>
    </row>
    <row r="1433" spans="1:4" x14ac:dyDescent="0.2">
      <c r="A1433" s="55">
        <v>1372</v>
      </c>
      <c r="B1433" s="1232">
        <f>'Expenditures 15-22'!D262</f>
        <v>29407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148294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208177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377584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4392</v>
      </c>
      <c r="C1471" s="14" t="s">
        <v>672</v>
      </c>
      <c r="D1471" s="14" t="str">
        <f t="shared" ref="D1471:D1534" si="22">IF(ISBLANK(B1471),"OK",IF(A1471-B1471=0,"OK","Error?"))</f>
        <v>Error?</v>
      </c>
    </row>
    <row r="1472" spans="1:4" x14ac:dyDescent="0.2">
      <c r="A1472" s="55">
        <v>1411</v>
      </c>
      <c r="B1472" s="1232">
        <f>'Expenditures 15-22'!K217</f>
        <v>3649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169407</v>
      </c>
      <c r="C1474" s="14" t="s">
        <v>672</v>
      </c>
      <c r="D1474" s="14" t="str">
        <f t="shared" si="22"/>
        <v>Error?</v>
      </c>
    </row>
    <row r="1475" spans="1:4" x14ac:dyDescent="0.2">
      <c r="A1475" s="55">
        <v>1414</v>
      </c>
      <c r="B1475" s="1232">
        <f>'Expenditures 15-22'!K226</f>
        <v>1235</v>
      </c>
      <c r="C1475" s="14" t="s">
        <v>672</v>
      </c>
      <c r="D1475" s="14" t="str">
        <f t="shared" si="22"/>
        <v>Error?</v>
      </c>
    </row>
    <row r="1476" spans="1:4" x14ac:dyDescent="0.2">
      <c r="A1476" s="55">
        <v>1415</v>
      </c>
      <c r="B1476" s="1232">
        <f>'Expenditures 15-22'!K227</f>
        <v>5330</v>
      </c>
      <c r="C1476" s="14" t="s">
        <v>672</v>
      </c>
      <c r="D1476" s="14" t="str">
        <f t="shared" si="22"/>
        <v>Error?</v>
      </c>
    </row>
    <row r="1477" spans="1:4" x14ac:dyDescent="0.2">
      <c r="A1477" s="55">
        <v>1416</v>
      </c>
      <c r="B1477" s="1232">
        <f>'Expenditures 15-22'!K228</f>
        <v>10910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1465</v>
      </c>
      <c r="C1479" s="14" t="s">
        <v>672</v>
      </c>
      <c r="D1479" s="14" t="str">
        <f t="shared" si="22"/>
        <v>Error?</v>
      </c>
    </row>
    <row r="1480" spans="1:4" x14ac:dyDescent="0.2">
      <c r="A1480" s="55">
        <v>1419</v>
      </c>
      <c r="B1480" s="1232">
        <f>'Expenditures 15-22'!K231</f>
        <v>7219</v>
      </c>
      <c r="C1480" s="14" t="s">
        <v>672</v>
      </c>
      <c r="D1480" s="14" t="str">
        <f t="shared" si="22"/>
        <v>Error?</v>
      </c>
    </row>
    <row r="1481" spans="1:4" x14ac:dyDescent="0.2">
      <c r="A1481" s="55">
        <v>1420</v>
      </c>
      <c r="B1481" s="1232">
        <f>'Expenditures 15-22'!K232</f>
        <v>26159</v>
      </c>
      <c r="C1481" s="14" t="s">
        <v>672</v>
      </c>
      <c r="D1481" s="14" t="str">
        <f t="shared" si="22"/>
        <v>Error?</v>
      </c>
    </row>
    <row r="1482" spans="1:4" x14ac:dyDescent="0.2">
      <c r="A1482" s="55">
        <v>1421</v>
      </c>
      <c r="B1482" s="1232">
        <f>'Expenditures 15-22'!K234</f>
        <v>2482</v>
      </c>
      <c r="C1482" s="14" t="s">
        <v>672</v>
      </c>
      <c r="D1482" s="14" t="str">
        <f t="shared" si="22"/>
        <v>Error?</v>
      </c>
    </row>
    <row r="1483" spans="1:4" x14ac:dyDescent="0.2">
      <c r="A1483" s="55">
        <v>1422</v>
      </c>
      <c r="B1483" s="1232">
        <f>'Expenditures 15-22'!K235</f>
        <v>1204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3686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9540</v>
      </c>
      <c r="C1487" s="14" t="s">
        <v>672</v>
      </c>
      <c r="D1487" s="14" t="str">
        <f t="shared" si="22"/>
        <v>Error?</v>
      </c>
    </row>
    <row r="1488" spans="1:4" x14ac:dyDescent="0.2">
      <c r="A1488" s="55">
        <v>1427</v>
      </c>
      <c r="B1488" s="1232">
        <f>'Expenditures 15-22'!K251</f>
        <v>9540</v>
      </c>
      <c r="C1488" s="14" t="s">
        <v>672</v>
      </c>
      <c r="D1488" s="14" t="str">
        <f t="shared" si="22"/>
        <v>Error?</v>
      </c>
    </row>
    <row r="1489" spans="1:4" x14ac:dyDescent="0.2">
      <c r="A1489" s="55">
        <v>1428</v>
      </c>
      <c r="B1489" s="1232">
        <f>'Expenditures 15-22'!K253</f>
        <v>20498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20498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9162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61311</v>
      </c>
      <c r="C1495" s="14" t="s">
        <v>672</v>
      </c>
      <c r="D1495" s="14" t="str">
        <f t="shared" si="22"/>
        <v>Error?</v>
      </c>
    </row>
    <row r="1496" spans="1:4" x14ac:dyDescent="0.2">
      <c r="A1496" s="55">
        <v>1435</v>
      </c>
      <c r="B1496" s="1232">
        <f>'Expenditures 15-22'!K261</f>
        <v>48414</v>
      </c>
      <c r="C1496" s="14" t="s">
        <v>672</v>
      </c>
      <c r="D1496" s="14" t="str">
        <f t="shared" si="22"/>
        <v>Error?</v>
      </c>
    </row>
    <row r="1497" spans="1:4" x14ac:dyDescent="0.2">
      <c r="A1497" s="55">
        <v>1436</v>
      </c>
      <c r="B1497" s="1232">
        <f>'Expenditures 15-22'!K262</f>
        <v>29407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148294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208177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377584</v>
      </c>
      <c r="C1517" s="14" t="s">
        <v>672</v>
      </c>
      <c r="D1517" s="14" t="str">
        <f t="shared" si="22"/>
        <v>Error?</v>
      </c>
    </row>
    <row r="1518" spans="1:4" x14ac:dyDescent="0.2">
      <c r="A1518" s="55">
        <v>1457</v>
      </c>
      <c r="B1518" s="1232">
        <f>'Expenditures 15-22'!K289</f>
        <v>70989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275398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564002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1713575</v>
      </c>
      <c r="C1630" s="14" t="s">
        <v>672</v>
      </c>
      <c r="D1630" s="14" t="str">
        <f t="shared" si="24"/>
        <v>Error?</v>
      </c>
    </row>
    <row r="1631" spans="1:4" x14ac:dyDescent="0.2">
      <c r="A1631" s="55">
        <v>1570</v>
      </c>
      <c r="B1631" s="1232">
        <f>'Acct Summary 7-8'!D79</f>
        <v>441706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429444</v>
      </c>
      <c r="C1644" s="14" t="s">
        <v>672</v>
      </c>
      <c r="D1644" s="14" t="str">
        <f t="shared" si="24"/>
        <v>Error?</v>
      </c>
    </row>
    <row r="1645" spans="1:4" x14ac:dyDescent="0.2">
      <c r="A1645" s="55">
        <v>1584</v>
      </c>
      <c r="B1645" s="1232">
        <f>'Acct Summary 7-8'!E79</f>
        <v>98887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240654</v>
      </c>
      <c r="C1658" s="14" t="s">
        <v>672</v>
      </c>
      <c r="D1658" s="14" t="str">
        <f t="shared" si="24"/>
        <v>Error?</v>
      </c>
    </row>
    <row r="1659" spans="1:4" x14ac:dyDescent="0.2">
      <c r="A1659" s="55">
        <v>1598</v>
      </c>
      <c r="B1659" s="1232">
        <f>'Acct Summary 7-8'!F79</f>
        <v>283509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253055</v>
      </c>
      <c r="C1672" s="14" t="s">
        <v>672</v>
      </c>
      <c r="D1672" s="14" t="str">
        <f t="shared" si="25"/>
        <v>Error?</v>
      </c>
    </row>
    <row r="1673" spans="1:4" x14ac:dyDescent="0.2">
      <c r="A1673" s="55">
        <v>1612</v>
      </c>
      <c r="B1673" s="1232">
        <f>'Acct Summary 7-8'!G79</f>
        <v>370936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441925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275398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2477952</v>
      </c>
      <c r="C1744" s="14" t="s">
        <v>672</v>
      </c>
      <c r="D1744" s="14" t="str">
        <f t="shared" si="26"/>
        <v>Error?</v>
      </c>
    </row>
    <row r="1745" spans="1:5" x14ac:dyDescent="0.2">
      <c r="A1745" s="55">
        <v>1684</v>
      </c>
      <c r="B1745" s="1232">
        <f>'Tax Sched 24'!B5</f>
        <v>616404</v>
      </c>
      <c r="C1745" s="14" t="s">
        <v>672</v>
      </c>
      <c r="D1745" s="14" t="str">
        <f t="shared" si="26"/>
        <v>Error?</v>
      </c>
    </row>
    <row r="1746" spans="1:5" x14ac:dyDescent="0.2">
      <c r="A1746" s="55">
        <v>1685</v>
      </c>
      <c r="B1746" s="1232">
        <f>'Tax Sched 24'!B6</f>
        <v>693689</v>
      </c>
      <c r="C1746" s="14" t="s">
        <v>672</v>
      </c>
      <c r="D1746" s="14" t="str">
        <f t="shared" si="26"/>
        <v>Error?</v>
      </c>
    </row>
    <row r="1747" spans="1:5" x14ac:dyDescent="0.2">
      <c r="A1747" s="55">
        <v>1686</v>
      </c>
      <c r="B1747" s="1232">
        <f>'Tax Sched 24'!B7</f>
        <v>246568</v>
      </c>
      <c r="C1747" s="14" t="s">
        <v>672</v>
      </c>
      <c r="D1747" s="14" t="str">
        <f t="shared" si="26"/>
        <v>Error?</v>
      </c>
    </row>
    <row r="1748" spans="1:5" x14ac:dyDescent="0.2">
      <c r="A1748" s="55">
        <v>1687</v>
      </c>
      <c r="B1748" s="1232">
        <f>'Tax Sched 24'!B8</f>
        <v>224081</v>
      </c>
      <c r="C1748" s="14" t="s">
        <v>672</v>
      </c>
      <c r="D1748" s="14" t="str">
        <f t="shared" si="26"/>
        <v>Error?</v>
      </c>
    </row>
    <row r="1749" spans="1:5" x14ac:dyDescent="0.2">
      <c r="A1749" s="55">
        <v>1688</v>
      </c>
      <c r="B1749" s="1232">
        <f>'Tax Sched 24'!B10</f>
        <v>61645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677196</v>
      </c>
      <c r="C1752" s="14" t="s">
        <v>672</v>
      </c>
      <c r="D1752" s="14" t="str">
        <f t="shared" si="26"/>
        <v>Error?</v>
      </c>
    </row>
    <row r="1753" spans="1:5" x14ac:dyDescent="0.2">
      <c r="A1753" s="55">
        <v>1692</v>
      </c>
      <c r="B1753" s="1232">
        <f>'Tax Sched 24'!B12</f>
        <v>61645</v>
      </c>
      <c r="C1753" s="14" t="s">
        <v>672</v>
      </c>
      <c r="D1753" s="14" t="str">
        <f t="shared" si="26"/>
        <v>Error?</v>
      </c>
    </row>
    <row r="1754" spans="1:5" x14ac:dyDescent="0.2">
      <c r="A1754" s="55">
        <v>1693</v>
      </c>
      <c r="B1754" s="1232">
        <f>'Tax Sched 24'!B14</f>
        <v>49326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5332587</v>
      </c>
      <c r="C1759" s="14" t="s">
        <v>672</v>
      </c>
      <c r="D1759" s="14" t="str">
        <f t="shared" si="26"/>
        <v>Error?</v>
      </c>
    </row>
    <row r="1760" spans="1:5" x14ac:dyDescent="0.2">
      <c r="A1760" s="55">
        <v>1699</v>
      </c>
      <c r="B1760" s="1232">
        <f>'Tax Sched 24'!D4</f>
        <v>2477952</v>
      </c>
      <c r="C1760" s="14" t="s">
        <v>672</v>
      </c>
      <c r="D1760" s="14" t="str">
        <f t="shared" si="26"/>
        <v>Error?</v>
      </c>
    </row>
    <row r="1761" spans="1:5" x14ac:dyDescent="0.2">
      <c r="A1761" s="55">
        <v>1700</v>
      </c>
      <c r="B1761" s="1232">
        <f>'Tax Sched 24'!D5</f>
        <v>616404</v>
      </c>
      <c r="C1761" s="14" t="s">
        <v>672</v>
      </c>
      <c r="D1761" s="14" t="str">
        <f t="shared" si="26"/>
        <v>Error?</v>
      </c>
    </row>
    <row r="1762" spans="1:5" s="80" customFormat="1" x14ac:dyDescent="0.2">
      <c r="A1762" s="55">
        <v>1701</v>
      </c>
      <c r="B1762" s="1232">
        <f>'Tax Sched 24'!D6</f>
        <v>693689</v>
      </c>
      <c r="C1762" s="14" t="s">
        <v>672</v>
      </c>
      <c r="D1762" s="14" t="str">
        <f t="shared" si="26"/>
        <v>Error?</v>
      </c>
      <c r="E1762" s="81"/>
    </row>
    <row r="1763" spans="1:5" x14ac:dyDescent="0.2">
      <c r="A1763" s="55">
        <v>1702</v>
      </c>
      <c r="B1763" s="1232">
        <f>'Tax Sched 24'!D7</f>
        <v>246568</v>
      </c>
      <c r="C1763" s="14" t="s">
        <v>672</v>
      </c>
      <c r="D1763" s="14" t="str">
        <f t="shared" si="26"/>
        <v>Error?</v>
      </c>
    </row>
    <row r="1764" spans="1:5" x14ac:dyDescent="0.2">
      <c r="A1764" s="55">
        <v>1703</v>
      </c>
      <c r="B1764" s="1232">
        <f>'Tax Sched 24'!D8</f>
        <v>224081</v>
      </c>
      <c r="C1764" s="14" t="s">
        <v>672</v>
      </c>
      <c r="D1764" s="14" t="str">
        <f t="shared" si="26"/>
        <v>Error?</v>
      </c>
    </row>
    <row r="1765" spans="1:5" x14ac:dyDescent="0.2">
      <c r="A1765" s="55">
        <v>1704</v>
      </c>
      <c r="B1765" s="1232">
        <f>'Tax Sched 24'!D10</f>
        <v>61645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677196</v>
      </c>
      <c r="C1768" s="14" t="s">
        <v>672</v>
      </c>
      <c r="D1768" s="14" t="str">
        <f t="shared" si="26"/>
        <v>Error?</v>
      </c>
    </row>
    <row r="1769" spans="1:5" x14ac:dyDescent="0.2">
      <c r="A1769" s="55">
        <v>1708</v>
      </c>
      <c r="B1769" s="1232">
        <f>'Tax Sched 24'!D12</f>
        <v>61645</v>
      </c>
      <c r="C1769" s="14" t="s">
        <v>672</v>
      </c>
      <c r="D1769" s="14" t="str">
        <f t="shared" si="26"/>
        <v>Error?</v>
      </c>
    </row>
    <row r="1770" spans="1:5" x14ac:dyDescent="0.2">
      <c r="A1770" s="55">
        <v>1709</v>
      </c>
      <c r="B1770" s="1232">
        <f>'Tax Sched 24'!D14</f>
        <v>49326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5332587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2699154</v>
      </c>
      <c r="C1792" s="14" t="s">
        <v>672</v>
      </c>
      <c r="D1792" s="14" t="str">
        <f t="shared" si="27"/>
        <v>Error?</v>
      </c>
    </row>
    <row r="1793" spans="1:4" x14ac:dyDescent="0.2">
      <c r="A1793" s="55">
        <v>1732</v>
      </c>
      <c r="B1793" s="1232">
        <f>'Tax Sched 24'!F5</f>
        <v>671431</v>
      </c>
      <c r="C1793" s="14" t="s">
        <v>672</v>
      </c>
      <c r="D1793" s="14" t="str">
        <f t="shared" si="27"/>
        <v>Error?</v>
      </c>
    </row>
    <row r="1794" spans="1:4" x14ac:dyDescent="0.2">
      <c r="A1794" s="55">
        <v>1733</v>
      </c>
      <c r="B1794" s="1232">
        <f>'Tax Sched 24'!F6</f>
        <v>705036</v>
      </c>
      <c r="C1794" s="14" t="s">
        <v>672</v>
      </c>
      <c r="D1794" s="14" t="str">
        <f t="shared" si="27"/>
        <v>Error?</v>
      </c>
    </row>
    <row r="1795" spans="1:4" x14ac:dyDescent="0.2">
      <c r="A1795" s="55">
        <v>1734</v>
      </c>
      <c r="B1795" s="1232">
        <f>'Tax Sched 24'!F7</f>
        <v>268572</v>
      </c>
      <c r="C1795" s="14" t="s">
        <v>672</v>
      </c>
      <c r="D1795" s="14" t="str">
        <f t="shared" si="27"/>
        <v>Error?</v>
      </c>
    </row>
    <row r="1796" spans="1:4" x14ac:dyDescent="0.2">
      <c r="A1796" s="55">
        <v>1735</v>
      </c>
      <c r="B1796" s="1232">
        <f>'Tax Sched 24'!F8</f>
        <v>250000</v>
      </c>
      <c r="C1796" s="14" t="s">
        <v>672</v>
      </c>
      <c r="D1796" s="14" t="str">
        <f t="shared" si="27"/>
        <v>Error?</v>
      </c>
    </row>
    <row r="1797" spans="1:4" x14ac:dyDescent="0.2">
      <c r="A1797" s="55">
        <v>1736</v>
      </c>
      <c r="B1797" s="1232">
        <f>'Tax Sched 24'!F10</f>
        <v>67143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700000</v>
      </c>
      <c r="C1800" s="14" t="s">
        <v>672</v>
      </c>
      <c r="D1800" s="14" t="str">
        <f t="shared" si="27"/>
        <v>Error?</v>
      </c>
    </row>
    <row r="1801" spans="1:4" x14ac:dyDescent="0.2">
      <c r="A1801" s="55">
        <v>1740</v>
      </c>
      <c r="B1801" s="1232">
        <f>'Tax Sched 24'!F12</f>
        <v>67143</v>
      </c>
      <c r="C1801" s="14" t="s">
        <v>672</v>
      </c>
      <c r="D1801" s="14" t="str">
        <f t="shared" si="27"/>
        <v>Error?</v>
      </c>
    </row>
    <row r="1802" spans="1:4" x14ac:dyDescent="0.2">
      <c r="A1802" s="55">
        <v>1741</v>
      </c>
      <c r="B1802" s="1232">
        <f>'Tax Sched 24'!F14</f>
        <v>53714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2699154</v>
      </c>
      <c r="D1808" s="14" t="str">
        <f t="shared" si="27"/>
        <v>Error?</v>
      </c>
    </row>
    <row r="1809" spans="1:4" x14ac:dyDescent="0.2">
      <c r="A1809" s="55">
        <v>1748</v>
      </c>
      <c r="B1809" s="1232">
        <f>'Tax Sched 24'!E5</f>
        <v>671431</v>
      </c>
      <c r="D1809" s="14" t="str">
        <f t="shared" si="27"/>
        <v>Error?</v>
      </c>
    </row>
    <row r="1810" spans="1:4" x14ac:dyDescent="0.2">
      <c r="A1810" s="55">
        <v>1749</v>
      </c>
      <c r="B1810" s="1232">
        <f>'Tax Sched 24'!E6</f>
        <v>705036</v>
      </c>
      <c r="D1810" s="14" t="str">
        <f t="shared" si="27"/>
        <v>Error?</v>
      </c>
    </row>
    <row r="1811" spans="1:4" x14ac:dyDescent="0.2">
      <c r="A1811" s="55">
        <v>1750</v>
      </c>
      <c r="B1811" s="1232">
        <f>'Tax Sched 24'!E7</f>
        <v>268572</v>
      </c>
      <c r="D1811" s="14" t="str">
        <f t="shared" si="27"/>
        <v>Error?</v>
      </c>
    </row>
    <row r="1812" spans="1:4" x14ac:dyDescent="0.2">
      <c r="A1812" s="55">
        <v>1751</v>
      </c>
      <c r="B1812" s="1232">
        <f>'Tax Sched 24'!E8</f>
        <v>250000</v>
      </c>
      <c r="D1812" s="14" t="str">
        <f t="shared" si="27"/>
        <v>Error?</v>
      </c>
    </row>
    <row r="1813" spans="1:4" x14ac:dyDescent="0.2">
      <c r="A1813" s="55">
        <v>1752</v>
      </c>
      <c r="B1813" s="1232">
        <f>'Tax Sched 24'!E10</f>
        <v>67143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700000</v>
      </c>
      <c r="D1816" s="14" t="str">
        <f t="shared" si="27"/>
        <v>Error?</v>
      </c>
    </row>
    <row r="1817" spans="1:4" x14ac:dyDescent="0.2">
      <c r="A1817" s="55">
        <v>1756</v>
      </c>
      <c r="B1817" s="1232">
        <f>'Tax Sched 24'!E12</f>
        <v>67143</v>
      </c>
      <c r="D1817" s="14" t="str">
        <f t="shared" si="27"/>
        <v>Error?</v>
      </c>
    </row>
    <row r="1818" spans="1:4" x14ac:dyDescent="0.2">
      <c r="A1818" s="55">
        <v>1757</v>
      </c>
      <c r="B1818" s="1232">
        <f>'Tax Sched 24'!E14</f>
        <v>53714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5732193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7082031</v>
      </c>
      <c r="C1939" s="14" t="s">
        <v>672</v>
      </c>
      <c r="D1939" s="14" t="str">
        <f t="shared" si="29"/>
        <v>Error?</v>
      </c>
    </row>
    <row r="1940" spans="1:5" x14ac:dyDescent="0.2">
      <c r="A1940" s="55">
        <v>1879</v>
      </c>
      <c r="B1940" s="1232">
        <f>'Short-Term Long-Term Debt 25'!F49</f>
        <v>265444</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49326</v>
      </c>
      <c r="D1972" s="14" t="str">
        <f t="shared" si="29"/>
        <v>Error?</v>
      </c>
    </row>
    <row r="1973" spans="1:5" x14ac:dyDescent="0.2">
      <c r="A1973" s="55">
        <v>1912</v>
      </c>
      <c r="B1973" s="1232">
        <f>'Rest Tax Levies-Tort Im 26'!H6</f>
        <v>2</v>
      </c>
      <c r="D1973" s="14" t="str">
        <f t="shared" si="29"/>
        <v>Error?</v>
      </c>
    </row>
    <row r="1974" spans="1:5" x14ac:dyDescent="0.2">
      <c r="A1974" s="55">
        <v>1913</v>
      </c>
      <c r="B1974" s="1232">
        <f>'Rest Tax Levies-Tort Im 26'!H10</f>
        <v>1810946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1860274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80163</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1860274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76308</v>
      </c>
      <c r="D2008" s="14" t="str">
        <f t="shared" si="30"/>
        <v>Error?</v>
      </c>
    </row>
    <row r="2009" spans="1:4" x14ac:dyDescent="0.2">
      <c r="A2009" s="55">
        <v>1948</v>
      </c>
      <c r="B2009" s="1232">
        <f>'Cap Outlay Deprec 27'!C8</f>
        <v>15913836</v>
      </c>
      <c r="D2009" s="14" t="str">
        <f t="shared" si="30"/>
        <v>Error?</v>
      </c>
    </row>
    <row r="2010" spans="1:4" x14ac:dyDescent="0.2">
      <c r="A2010" s="55">
        <v>1949</v>
      </c>
      <c r="B2010" s="1232">
        <f>'Cap Outlay Deprec 27'!C10</f>
        <v>188799</v>
      </c>
      <c r="D2010" s="14" t="str">
        <f t="shared" si="30"/>
        <v>Error?</v>
      </c>
    </row>
    <row r="2011" spans="1:4" x14ac:dyDescent="0.2">
      <c r="A2011" s="55">
        <v>1950</v>
      </c>
      <c r="B2011" s="1232">
        <f>'Cap Outlay Deprec 27'!C12</f>
        <v>4340707</v>
      </c>
      <c r="D2011" s="14" t="str">
        <f t="shared" si="30"/>
        <v>Error?</v>
      </c>
    </row>
    <row r="2012" spans="1:4" x14ac:dyDescent="0.2">
      <c r="A2012" s="55">
        <v>1951</v>
      </c>
      <c r="B2012" s="1232">
        <f>'Cap Outlay Deprec 27'!C13</f>
        <v>1565572</v>
      </c>
      <c r="D2012" s="14" t="str">
        <f t="shared" si="30"/>
        <v>Error?</v>
      </c>
    </row>
    <row r="2013" spans="1:4" x14ac:dyDescent="0.2">
      <c r="A2013" s="55">
        <v>1952</v>
      </c>
      <c r="B2013" s="1232">
        <f>'Cap Outlay Deprec 27'!C16</f>
        <v>22085222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51302</v>
      </c>
      <c r="D2015" s="14" t="str">
        <f t="shared" si="30"/>
        <v>Error?</v>
      </c>
    </row>
    <row r="2016" spans="1:4" x14ac:dyDescent="0.2">
      <c r="A2016" s="55">
        <v>1955</v>
      </c>
      <c r="B2016" s="1232">
        <f>'Cap Outlay Deprec 27'!D10</f>
        <v>78386</v>
      </c>
      <c r="D2016" s="14" t="str">
        <f t="shared" si="30"/>
        <v>Error?</v>
      </c>
    </row>
    <row r="2017" spans="1:4" x14ac:dyDescent="0.2">
      <c r="A2017" s="55">
        <v>1956</v>
      </c>
      <c r="B2017" s="1232">
        <f>'Cap Outlay Deprec 27'!D12</f>
        <v>106083</v>
      </c>
      <c r="D2017" s="14" t="str">
        <f t="shared" si="30"/>
        <v>Error?</v>
      </c>
    </row>
    <row r="2018" spans="1:4" x14ac:dyDescent="0.2">
      <c r="A2018" s="55">
        <v>1957</v>
      </c>
      <c r="B2018" s="1232">
        <f>'Cap Outlay Deprec 27'!D13</f>
        <v>671916</v>
      </c>
      <c r="D2018" s="14" t="str">
        <f t="shared" si="30"/>
        <v>Error?</v>
      </c>
    </row>
    <row r="2019" spans="1:4" x14ac:dyDescent="0.2">
      <c r="A2019" s="55">
        <v>1958</v>
      </c>
      <c r="B2019" s="1232">
        <f>'Cap Outlay Deprec 27'!D16</f>
        <v>907687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424950</v>
      </c>
      <c r="D2024" s="14" t="str">
        <f t="shared" si="30"/>
        <v>Error?</v>
      </c>
    </row>
    <row r="2025" spans="1:4" x14ac:dyDescent="0.2">
      <c r="A2025" s="55">
        <v>1964</v>
      </c>
      <c r="B2025" s="1232">
        <f>'Cap Outlay Deprec 27'!E16</f>
        <v>424950</v>
      </c>
      <c r="C2025" s="14" t="s">
        <v>672</v>
      </c>
      <c r="D2025" s="14" t="str">
        <f t="shared" si="30"/>
        <v>Error?</v>
      </c>
    </row>
    <row r="2026" spans="1:4" x14ac:dyDescent="0.2">
      <c r="A2026" s="55">
        <v>1965</v>
      </c>
      <c r="B2026" s="1232">
        <f>'Cap Outlay Deprec 27'!F5</f>
        <v>76308</v>
      </c>
      <c r="C2026" s="14" t="s">
        <v>672</v>
      </c>
      <c r="D2026" s="14" t="str">
        <f t="shared" si="30"/>
        <v>Error?</v>
      </c>
    </row>
    <row r="2027" spans="1:4" x14ac:dyDescent="0.2">
      <c r="A2027" s="55">
        <v>1966</v>
      </c>
      <c r="B2027" s="1232">
        <f>'Cap Outlay Deprec 27'!F8</f>
        <v>15965138</v>
      </c>
      <c r="C2027" s="14" t="s">
        <v>672</v>
      </c>
      <c r="D2027" s="14" t="str">
        <f t="shared" si="30"/>
        <v>Error?</v>
      </c>
    </row>
    <row r="2028" spans="1:4" x14ac:dyDescent="0.2">
      <c r="A2028" s="55">
        <v>1967</v>
      </c>
      <c r="B2028" s="1232">
        <f>'Cap Outlay Deprec 27'!F10</f>
        <v>267185</v>
      </c>
      <c r="C2028" s="14" t="s">
        <v>672</v>
      </c>
      <c r="D2028" s="14" t="str">
        <f t="shared" si="30"/>
        <v>Error?</v>
      </c>
    </row>
    <row r="2029" spans="1:4" x14ac:dyDescent="0.2">
      <c r="A2029" s="55">
        <v>1968</v>
      </c>
      <c r="B2029" s="1232">
        <f>'Cap Outlay Deprec 27'!F12</f>
        <v>4446790</v>
      </c>
      <c r="C2029" s="14" t="s">
        <v>672</v>
      </c>
      <c r="D2029" s="14" t="str">
        <f t="shared" si="30"/>
        <v>Error?</v>
      </c>
    </row>
    <row r="2030" spans="1:4" x14ac:dyDescent="0.2">
      <c r="A2030" s="55">
        <v>1969</v>
      </c>
      <c r="B2030" s="1232">
        <f>'Cap Outlay Deprec 27'!F13</f>
        <v>1812538</v>
      </c>
      <c r="C2030" s="14" t="s">
        <v>672</v>
      </c>
      <c r="D2030" s="14" t="str">
        <f t="shared" si="30"/>
        <v>Error?</v>
      </c>
    </row>
    <row r="2031" spans="1:4" x14ac:dyDescent="0.2">
      <c r="A2031" s="55">
        <v>1970</v>
      </c>
      <c r="B2031" s="1232">
        <f>'Cap Outlay Deprec 27'!F16</f>
        <v>22567959</v>
      </c>
      <c r="C2031" s="14" t="s">
        <v>672</v>
      </c>
      <c r="D2031" s="14" t="str">
        <f t="shared" si="30"/>
        <v>Error?</v>
      </c>
    </row>
    <row r="2032" spans="1:4" x14ac:dyDescent="0.2">
      <c r="A2032" s="83">
        <v>1971</v>
      </c>
      <c r="D2032" s="14" t="str">
        <f t="shared" si="30"/>
        <v>OK</v>
      </c>
    </row>
    <row r="2033" spans="1:4" x14ac:dyDescent="0.2">
      <c r="A2033" s="55">
        <v>1972</v>
      </c>
      <c r="B2033" s="1232">
        <f>'Cap Outlay Deprec 27'!H8</f>
        <v>5828693</v>
      </c>
      <c r="D2033" s="14" t="str">
        <f t="shared" si="30"/>
        <v>Error?</v>
      </c>
    </row>
    <row r="2034" spans="1:4" x14ac:dyDescent="0.2">
      <c r="A2034" s="55">
        <v>1973</v>
      </c>
      <c r="B2034" s="1232">
        <f>'Cap Outlay Deprec 27'!H10</f>
        <v>176473</v>
      </c>
      <c r="D2034" s="14" t="str">
        <f t="shared" si="30"/>
        <v>Error?</v>
      </c>
    </row>
    <row r="2035" spans="1:4" x14ac:dyDescent="0.2">
      <c r="A2035" s="55">
        <v>1974</v>
      </c>
      <c r="B2035" s="1232">
        <f>'Cap Outlay Deprec 27'!H12</f>
        <v>3883111</v>
      </c>
      <c r="D2035" s="14" t="str">
        <f t="shared" si="30"/>
        <v>Error?</v>
      </c>
    </row>
    <row r="2036" spans="1:4" x14ac:dyDescent="0.2">
      <c r="A2036" s="55">
        <v>1975</v>
      </c>
      <c r="B2036" s="1232">
        <f>'Cap Outlay Deprec 27'!H13</f>
        <v>1407396</v>
      </c>
      <c r="D2036" s="14" t="str">
        <f t="shared" si="30"/>
        <v>Error?</v>
      </c>
    </row>
    <row r="2037" spans="1:4" x14ac:dyDescent="0.2">
      <c r="A2037" s="55">
        <v>1976</v>
      </c>
      <c r="B2037" s="1232">
        <f>'Cap Outlay Deprec 27'!H16</f>
        <v>11295673</v>
      </c>
      <c r="C2037" s="14" t="s">
        <v>672</v>
      </c>
      <c r="D2037" s="14" t="str">
        <f t="shared" si="30"/>
        <v>Error?</v>
      </c>
    </row>
    <row r="2038" spans="1:4" x14ac:dyDescent="0.2">
      <c r="A2038" s="83">
        <v>1977</v>
      </c>
      <c r="D2038" s="14" t="str">
        <f t="shared" si="30"/>
        <v>OK</v>
      </c>
    </row>
    <row r="2039" spans="1:4" x14ac:dyDescent="0.2">
      <c r="A2039" s="55">
        <v>1978</v>
      </c>
      <c r="B2039" s="1232">
        <f>'Cap Outlay Deprec 27'!I8</f>
        <v>273294</v>
      </c>
      <c r="D2039" s="14" t="str">
        <f t="shared" si="30"/>
        <v>Error?</v>
      </c>
    </row>
    <row r="2040" spans="1:4" x14ac:dyDescent="0.2">
      <c r="A2040" s="55">
        <v>1979</v>
      </c>
      <c r="B2040" s="1232">
        <f>'Cap Outlay Deprec 27'!I10</f>
        <v>3892</v>
      </c>
      <c r="D2040" s="14" t="str">
        <f t="shared" si="30"/>
        <v>Error?</v>
      </c>
    </row>
    <row r="2041" spans="1:4" x14ac:dyDescent="0.2">
      <c r="A2041" s="55">
        <v>1980</v>
      </c>
      <c r="B2041" s="1232">
        <f>'Cap Outlay Deprec 27'!I12</f>
        <v>106421</v>
      </c>
      <c r="D2041" s="14" t="str">
        <f t="shared" si="30"/>
        <v>Error?</v>
      </c>
    </row>
    <row r="2042" spans="1:4" x14ac:dyDescent="0.2">
      <c r="A2042" s="55">
        <v>1981</v>
      </c>
      <c r="B2042" s="1232">
        <f>'Cap Outlay Deprec 27'!I13</f>
        <v>92956</v>
      </c>
      <c r="D2042" s="14" t="str">
        <f t="shared" si="30"/>
        <v>Error?</v>
      </c>
    </row>
    <row r="2043" spans="1:4" x14ac:dyDescent="0.2">
      <c r="A2043" s="55">
        <v>1982</v>
      </c>
      <c r="B2043" s="1232">
        <f>'Cap Outlay Deprec 27'!I16</f>
        <v>476563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424950</v>
      </c>
      <c r="D2048" s="14" t="str">
        <f t="shared" si="31"/>
        <v>Error?</v>
      </c>
    </row>
    <row r="2049" spans="1:4" x14ac:dyDescent="0.2">
      <c r="A2049" s="55">
        <v>1988</v>
      </c>
      <c r="B2049" s="1232">
        <f>'Cap Outlay Deprec 27'!J16</f>
        <v>424950</v>
      </c>
      <c r="C2049" s="14" t="s">
        <v>672</v>
      </c>
      <c r="D2049" s="14" t="str">
        <f t="shared" si="31"/>
        <v>Error?</v>
      </c>
    </row>
    <row r="2050" spans="1:4" x14ac:dyDescent="0.2">
      <c r="A2050" s="83">
        <v>1989</v>
      </c>
      <c r="D2050" s="14" t="str">
        <f t="shared" si="31"/>
        <v>OK</v>
      </c>
    </row>
    <row r="2051" spans="1:4" x14ac:dyDescent="0.2">
      <c r="A2051" s="55">
        <v>1990</v>
      </c>
      <c r="B2051" s="1232">
        <f>'Cap Outlay Deprec 27'!K8</f>
        <v>6101987</v>
      </c>
      <c r="C2051" s="14" t="s">
        <v>672</v>
      </c>
      <c r="D2051" s="14" t="str">
        <f t="shared" si="31"/>
        <v>Error?</v>
      </c>
    </row>
    <row r="2052" spans="1:4" x14ac:dyDescent="0.2">
      <c r="A2052" s="55">
        <v>1991</v>
      </c>
      <c r="B2052" s="1232">
        <f>'Cap Outlay Deprec 27'!K10</f>
        <v>180365</v>
      </c>
      <c r="C2052" s="14" t="s">
        <v>672</v>
      </c>
      <c r="D2052" s="14" t="str">
        <f t="shared" si="31"/>
        <v>Error?</v>
      </c>
    </row>
    <row r="2053" spans="1:4" x14ac:dyDescent="0.2">
      <c r="A2053" s="55">
        <v>1992</v>
      </c>
      <c r="B2053" s="1232">
        <f>'Cap Outlay Deprec 27'!K12</f>
        <v>3989532</v>
      </c>
      <c r="C2053" s="14" t="s">
        <v>672</v>
      </c>
      <c r="D2053" s="14" t="str">
        <f t="shared" si="31"/>
        <v>Error?</v>
      </c>
    </row>
    <row r="2054" spans="1:4" x14ac:dyDescent="0.2">
      <c r="A2054" s="55">
        <v>1993</v>
      </c>
      <c r="B2054" s="1232">
        <f>'Cap Outlay Deprec 27'!K13</f>
        <v>1075402</v>
      </c>
      <c r="C2054" s="14" t="s">
        <v>672</v>
      </c>
      <c r="D2054" s="14" t="str">
        <f t="shared" si="31"/>
        <v>Error?</v>
      </c>
    </row>
    <row r="2055" spans="1:4" x14ac:dyDescent="0.2">
      <c r="A2055" s="55">
        <v>1994</v>
      </c>
      <c r="B2055" s="1232">
        <f>'Cap Outlay Deprec 27'!K16</f>
        <v>11347286</v>
      </c>
      <c r="C2055" s="14" t="s">
        <v>672</v>
      </c>
      <c r="D2055" s="14" t="str">
        <f t="shared" si="31"/>
        <v>Error?</v>
      </c>
    </row>
    <row r="2056" spans="1:4" x14ac:dyDescent="0.2">
      <c r="A2056" s="55">
        <v>1995</v>
      </c>
      <c r="B2056" s="1232">
        <f>'Cap Outlay Deprec 27'!L5</f>
        <v>76308</v>
      </c>
      <c r="C2056" s="14" t="s">
        <v>672</v>
      </c>
      <c r="D2056" s="14" t="str">
        <f t="shared" si="31"/>
        <v>Error?</v>
      </c>
    </row>
    <row r="2057" spans="1:4" x14ac:dyDescent="0.2">
      <c r="A2057" s="55">
        <v>1996</v>
      </c>
      <c r="B2057" s="1232">
        <f>'Cap Outlay Deprec 27'!L8</f>
        <v>9863151</v>
      </c>
      <c r="C2057" s="14" t="s">
        <v>672</v>
      </c>
      <c r="D2057" s="14" t="str">
        <f t="shared" si="31"/>
        <v>Error?</v>
      </c>
    </row>
    <row r="2058" spans="1:4" x14ac:dyDescent="0.2">
      <c r="A2058" s="55">
        <v>1997</v>
      </c>
      <c r="B2058" s="1232">
        <f>'Cap Outlay Deprec 27'!L10</f>
        <v>86820</v>
      </c>
      <c r="C2058" s="14" t="s">
        <v>672</v>
      </c>
      <c r="D2058" s="14" t="str">
        <f t="shared" si="31"/>
        <v>Error?</v>
      </c>
    </row>
    <row r="2059" spans="1:4" x14ac:dyDescent="0.2">
      <c r="A2059" s="55">
        <v>1998</v>
      </c>
      <c r="B2059" s="1232">
        <f>'Cap Outlay Deprec 27'!L12</f>
        <v>457258</v>
      </c>
      <c r="C2059" s="14" t="s">
        <v>672</v>
      </c>
      <c r="D2059" s="14" t="str">
        <f t="shared" si="31"/>
        <v>Error?</v>
      </c>
    </row>
    <row r="2060" spans="1:4" x14ac:dyDescent="0.2">
      <c r="A2060" s="55">
        <v>1999</v>
      </c>
      <c r="B2060" s="1232">
        <f>'Cap Outlay Deprec 27'!L13</f>
        <v>737136</v>
      </c>
      <c r="C2060" s="14" t="s">
        <v>672</v>
      </c>
      <c r="D2060" s="14" t="str">
        <f t="shared" si="31"/>
        <v>Error?</v>
      </c>
    </row>
    <row r="2061" spans="1:4" x14ac:dyDescent="0.2">
      <c r="A2061" s="55">
        <v>2000</v>
      </c>
      <c r="B2061" s="1232">
        <f>'Cap Outlay Deprec 27'!L16</f>
        <v>11220673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155969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137699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275398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4271921</v>
      </c>
      <c r="C2551" s="14" t="s">
        <v>672</v>
      </c>
      <c r="D2551" s="14" t="str">
        <f t="shared" si="38"/>
        <v>Error?</v>
      </c>
    </row>
    <row r="2552" spans="1:4" x14ac:dyDescent="0.2">
      <c r="A2552" s="83">
        <v>2491</v>
      </c>
      <c r="D2552" s="14" t="str">
        <f t="shared" si="38"/>
        <v>OK</v>
      </c>
    </row>
    <row r="2553" spans="1:4" x14ac:dyDescent="0.2">
      <c r="A2553" s="55">
        <v>2492</v>
      </c>
      <c r="B2553" s="1232">
        <f>'Acct Summary 7-8'!C6</f>
        <v>5268362</v>
      </c>
      <c r="C2553" s="14" t="s">
        <v>672</v>
      </c>
      <c r="D2553" s="14" t="str">
        <f t="shared" si="38"/>
        <v>Error?</v>
      </c>
    </row>
    <row r="2554" spans="1:4" x14ac:dyDescent="0.2">
      <c r="A2554" s="55">
        <v>2493</v>
      </c>
      <c r="B2554" s="1232">
        <f>'Acct Summary 7-8'!C7</f>
        <v>1088452</v>
      </c>
      <c r="C2554" s="14" t="s">
        <v>672</v>
      </c>
      <c r="D2554" s="14" t="str">
        <f t="shared" si="38"/>
        <v>Error?</v>
      </c>
    </row>
    <row r="2555" spans="1:4" x14ac:dyDescent="0.2">
      <c r="A2555" s="55">
        <v>2494</v>
      </c>
      <c r="B2555" s="1232">
        <f>'Acct Summary 7-8'!C8</f>
        <v>10628735</v>
      </c>
      <c r="C2555" s="14" t="s">
        <v>672</v>
      </c>
      <c r="D2555" s="14" t="str">
        <f t="shared" si="38"/>
        <v>Error?</v>
      </c>
    </row>
    <row r="2556" spans="1:4" x14ac:dyDescent="0.2">
      <c r="A2556" s="55">
        <v>2495</v>
      </c>
      <c r="B2556" s="1232">
        <f>'Acct Summary 7-8'!C12</f>
        <v>6906491</v>
      </c>
      <c r="C2556" s="14" t="s">
        <v>672</v>
      </c>
      <c r="D2556" s="14" t="str">
        <f t="shared" si="38"/>
        <v>Error?</v>
      </c>
    </row>
    <row r="2557" spans="1:4" x14ac:dyDescent="0.2">
      <c r="A2557" s="55">
        <v>2496</v>
      </c>
      <c r="B2557" s="1232">
        <f>'Acct Summary 7-8'!C13</f>
        <v>2328299</v>
      </c>
      <c r="C2557" s="14" t="s">
        <v>672</v>
      </c>
      <c r="D2557" s="14" t="str">
        <f t="shared" si="38"/>
        <v>Error?</v>
      </c>
    </row>
    <row r="2558" spans="1:4" x14ac:dyDescent="0.2">
      <c r="A2558" s="55">
        <v>2497</v>
      </c>
      <c r="B2558" s="1232">
        <f>'Acct Summary 7-8'!C14</f>
        <v>80882</v>
      </c>
      <c r="C2558" s="14" t="s">
        <v>672</v>
      </c>
      <c r="D2558" s="14" t="str">
        <f t="shared" si="38"/>
        <v>Error?</v>
      </c>
    </row>
    <row r="2559" spans="1:4" x14ac:dyDescent="0.2">
      <c r="A2559" s="55">
        <v>2498</v>
      </c>
      <c r="B2559" s="1232">
        <f>'Acct Summary 7-8'!C15</f>
        <v>155969</v>
      </c>
      <c r="C2559" s="14" t="s">
        <v>672</v>
      </c>
      <c r="D2559" s="14" t="str">
        <f t="shared" ref="D2559:D2622" si="39">IF(ISBLANK(B2559),"OK",IF(A2559-B2559=0,"OK","Error?"))</f>
        <v>Error?</v>
      </c>
    </row>
    <row r="2560" spans="1:4" x14ac:dyDescent="0.2">
      <c r="A2560" s="55">
        <v>2499</v>
      </c>
      <c r="B2560" s="1232">
        <f>'Acct Summary 7-8'!C16</f>
        <v>7521</v>
      </c>
      <c r="C2560" s="14" t="s">
        <v>672</v>
      </c>
      <c r="D2560" s="14" t="str">
        <f t="shared" si="39"/>
        <v>Error?</v>
      </c>
    </row>
    <row r="2561" spans="1:4" x14ac:dyDescent="0.2">
      <c r="A2561" s="55">
        <v>2500</v>
      </c>
      <c r="B2561" s="1232">
        <f>'Acct Summary 7-8'!C17</f>
        <v>9479162</v>
      </c>
      <c r="C2561" s="14" t="s">
        <v>672</v>
      </c>
      <c r="D2561" s="14" t="str">
        <f t="shared" si="39"/>
        <v>Error?</v>
      </c>
    </row>
    <row r="2562" spans="1:4" x14ac:dyDescent="0.2">
      <c r="A2562" s="55">
        <v>2501</v>
      </c>
      <c r="B2562" s="1232">
        <f>'Acct Summary 7-8'!C20</f>
        <v>1149573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647851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647851</v>
      </c>
      <c r="C2568" s="14" t="s">
        <v>672</v>
      </c>
      <c r="D2568" s="14" t="str">
        <f t="shared" si="39"/>
        <v>Error?</v>
      </c>
    </row>
    <row r="2569" spans="1:4" x14ac:dyDescent="0.2">
      <c r="A2569" s="55">
        <v>2508</v>
      </c>
      <c r="B2569" s="1232">
        <f>'Acct Summary 7-8'!D13</f>
        <v>650589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650589</v>
      </c>
      <c r="C2573" s="14" t="s">
        <v>672</v>
      </c>
      <c r="D2573" s="14" t="str">
        <f t="shared" si="39"/>
        <v>Error?</v>
      </c>
    </row>
    <row r="2574" spans="1:4" x14ac:dyDescent="0.2">
      <c r="A2574" s="55">
        <v>2513</v>
      </c>
      <c r="B2574" s="1232">
        <f>'Acct Summary 7-8'!D20</f>
        <v>-2738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259790</v>
      </c>
      <c r="C2591" s="14" t="s">
        <v>672</v>
      </c>
      <c r="D2591" s="14" t="str">
        <f t="shared" si="39"/>
        <v>Error?</v>
      </c>
    </row>
    <row r="2592" spans="1:4" x14ac:dyDescent="0.2">
      <c r="A2592" s="83">
        <v>2531</v>
      </c>
      <c r="D2592" s="14" t="str">
        <f t="shared" si="39"/>
        <v>OK</v>
      </c>
    </row>
    <row r="2593" spans="1:4" x14ac:dyDescent="0.2">
      <c r="A2593" s="55">
        <v>2532</v>
      </c>
      <c r="B2593" s="1232">
        <f>'Acct Summary 7-8'!F6</f>
        <v>319454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579244</v>
      </c>
      <c r="C2595" s="14" t="s">
        <v>672</v>
      </c>
      <c r="D2595" s="14" t="str">
        <f t="shared" si="39"/>
        <v>Error?</v>
      </c>
    </row>
    <row r="2596" spans="1:4" x14ac:dyDescent="0.2">
      <c r="A2596" s="55">
        <v>2535</v>
      </c>
      <c r="B2596" s="1232">
        <f>'Acct Summary 7-8'!F13</f>
        <v>875142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875142</v>
      </c>
      <c r="C2600" s="14" t="s">
        <v>672</v>
      </c>
      <c r="D2600" s="14" t="str">
        <f t="shared" si="39"/>
        <v>Error?</v>
      </c>
    </row>
    <row r="2601" spans="1:4" x14ac:dyDescent="0.2">
      <c r="A2601" s="55">
        <v>2540</v>
      </c>
      <c r="B2601" s="1232">
        <f>'Acct Summary 7-8'!F20</f>
        <v>-295898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448573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448573</v>
      </c>
      <c r="C2606" s="14" t="s">
        <v>672</v>
      </c>
      <c r="D2606" s="14" t="str">
        <f t="shared" si="39"/>
        <v>Error?</v>
      </c>
    </row>
    <row r="2607" spans="1:4" x14ac:dyDescent="0.2">
      <c r="A2607" s="55">
        <v>2546</v>
      </c>
      <c r="B2607" s="1232">
        <f>'Acct Summary 7-8'!G12</f>
        <v>169407</v>
      </c>
      <c r="C2607" s="14" t="s">
        <v>672</v>
      </c>
      <c r="D2607" s="14" t="str">
        <f t="shared" si="39"/>
        <v>Error?</v>
      </c>
    </row>
    <row r="2608" spans="1:4" x14ac:dyDescent="0.2">
      <c r="A2608" s="55">
        <v>2547</v>
      </c>
      <c r="B2608" s="1232">
        <f>'Acct Summary 7-8'!G13</f>
        <v>208177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377584</v>
      </c>
      <c r="C2612" s="14" t="s">
        <v>672</v>
      </c>
      <c r="D2612" s="14" t="str">
        <f t="shared" si="39"/>
        <v>Error?</v>
      </c>
    </row>
    <row r="2613" spans="1:4" x14ac:dyDescent="0.2">
      <c r="A2613" s="55">
        <v>2552</v>
      </c>
      <c r="B2613" s="1232">
        <f>'Acct Summary 7-8'!G20</f>
        <v>70989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831416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831416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699173</v>
      </c>
      <c r="C2634" s="14" t="s">
        <v>672</v>
      </c>
      <c r="D2634" s="14" t="str">
        <f t="shared" si="40"/>
        <v>Error?</v>
      </c>
    </row>
    <row r="2635" spans="1:4" x14ac:dyDescent="0.2">
      <c r="A2635" s="55">
        <v>2574</v>
      </c>
      <c r="B2635" s="1232">
        <f>'Acct Summary 7-8'!E17</f>
        <v>699173</v>
      </c>
      <c r="C2635" s="14" t="s">
        <v>672</v>
      </c>
      <c r="D2635" s="14" t="str">
        <f t="shared" si="40"/>
        <v>Error?</v>
      </c>
    </row>
    <row r="2636" spans="1:4" x14ac:dyDescent="0.2">
      <c r="A2636" s="55">
        <v>2575</v>
      </c>
      <c r="B2636" s="1232">
        <f>'Acct Summary 7-8'!E20</f>
        <v>132243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275398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275398</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275398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427413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320594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427413</v>
      </c>
      <c r="D2912" s="14" t="str">
        <f t="shared" si="44"/>
        <v>Error?</v>
      </c>
    </row>
    <row r="2913" spans="1:4" x14ac:dyDescent="0.2">
      <c r="A2913" s="55">
        <v>2852</v>
      </c>
      <c r="B2913" s="1232">
        <f>'Assets-Liab 5-6'!I41</f>
        <v>427413</v>
      </c>
      <c r="C2913" s="14" t="s">
        <v>672</v>
      </c>
      <c r="D2913" s="14" t="str">
        <f t="shared" si="44"/>
        <v>Error?</v>
      </c>
    </row>
    <row r="2914" spans="1:4" x14ac:dyDescent="0.2">
      <c r="A2914" s="55">
        <v>2853</v>
      </c>
      <c r="B2914" s="1232">
        <f>'Assets-Liab 5-6'!L33</f>
        <v>320594</v>
      </c>
      <c r="D2914" s="14" t="str">
        <f t="shared" si="44"/>
        <v>Error?</v>
      </c>
    </row>
    <row r="2915" spans="1:4" x14ac:dyDescent="0.2">
      <c r="A2915" s="83">
        <v>2854</v>
      </c>
      <c r="D2915" s="14" t="str">
        <f t="shared" si="44"/>
        <v>OK</v>
      </c>
    </row>
    <row r="2916" spans="1:4" x14ac:dyDescent="0.2">
      <c r="A2916" s="55">
        <v>2855</v>
      </c>
      <c r="B2916" s="1232">
        <f>'Assets-Liab 5-6'!L34</f>
        <v>320594</v>
      </c>
      <c r="C2916" s="14" t="s">
        <v>672</v>
      </c>
      <c r="D2916" s="14" t="str">
        <f t="shared" si="44"/>
        <v>Error?</v>
      </c>
    </row>
    <row r="2917" spans="1:4" x14ac:dyDescent="0.2">
      <c r="A2917" s="55">
        <v>2856</v>
      </c>
      <c r="B2917" s="1232">
        <f>'Assets-Liab 5-6'!L41</f>
        <v>320594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103134</v>
      </c>
      <c r="D3055" s="14" t="str">
        <f t="shared" si="46"/>
        <v>Error?</v>
      </c>
    </row>
    <row r="3056" spans="1:4" x14ac:dyDescent="0.2">
      <c r="A3056" s="55">
        <v>2995</v>
      </c>
      <c r="B3056" s="1232">
        <f>'Expenditures 15-22'!D10</f>
        <v>60829</v>
      </c>
      <c r="D3056" s="14" t="str">
        <f t="shared" si="46"/>
        <v>Error?</v>
      </c>
    </row>
    <row r="3057" spans="1:4" x14ac:dyDescent="0.2">
      <c r="A3057" s="55">
        <v>2996</v>
      </c>
      <c r="B3057" s="1232">
        <f>'Expenditures 15-22'!E10</f>
        <v>124150</v>
      </c>
      <c r="D3057" s="14" t="str">
        <f t="shared" si="46"/>
        <v>Error?</v>
      </c>
    </row>
    <row r="3058" spans="1:4" x14ac:dyDescent="0.2">
      <c r="A3058" s="55">
        <v>2997</v>
      </c>
      <c r="B3058" s="1232">
        <f>'Expenditures 15-22'!F10</f>
        <v>98120</v>
      </c>
      <c r="D3058" s="14" t="str">
        <f t="shared" si="46"/>
        <v>Error?</v>
      </c>
    </row>
    <row r="3059" spans="1:4" x14ac:dyDescent="0.2">
      <c r="A3059" s="55">
        <v>2998</v>
      </c>
      <c r="B3059" s="1232">
        <f>'Expenditures 15-22'!G10</f>
        <v>48690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434923</v>
      </c>
      <c r="C3062" s="14" t="s">
        <v>672</v>
      </c>
      <c r="D3062" s="14" t="str">
        <f t="shared" si="46"/>
        <v>Error?</v>
      </c>
    </row>
    <row r="3063" spans="1:4" x14ac:dyDescent="0.2">
      <c r="A3063" s="83">
        <v>3002</v>
      </c>
      <c r="D3063" s="14" t="str">
        <f t="shared" si="46"/>
        <v>OK</v>
      </c>
    </row>
    <row r="3064" spans="1:4" x14ac:dyDescent="0.2">
      <c r="A3064" s="55">
        <v>3003</v>
      </c>
      <c r="B3064" s="1232">
        <f>'Expenditures 15-22'!D213</f>
        <v>10274</v>
      </c>
      <c r="D3064" s="14" t="str">
        <f t="shared" si="46"/>
        <v>Error?</v>
      </c>
    </row>
    <row r="3065" spans="1:4" x14ac:dyDescent="0.2">
      <c r="A3065" s="55">
        <v>3004</v>
      </c>
      <c r="B3065" s="1232">
        <f>'Expenditures 15-22'!K213</f>
        <v>10274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61647</v>
      </c>
      <c r="C3225" s="14" t="s">
        <v>672</v>
      </c>
      <c r="D3225" s="14" t="str">
        <f t="shared" si="49"/>
        <v>Error?</v>
      </c>
    </row>
    <row r="3226" spans="1:4" x14ac:dyDescent="0.2">
      <c r="A3226" s="55">
        <v>3165</v>
      </c>
      <c r="B3226" s="1232">
        <f>'Acct Summary 7-8'!I8</f>
        <v>61647</v>
      </c>
      <c r="C3226" s="14" t="s">
        <v>672</v>
      </c>
      <c r="D3226" s="14" t="str">
        <f t="shared" si="49"/>
        <v>Error?</v>
      </c>
    </row>
    <row r="3227" spans="1:4" x14ac:dyDescent="0.2">
      <c r="A3227" s="55">
        <v>3166</v>
      </c>
      <c r="B3227" s="1232">
        <f>'Acct Summary 7-8'!I20</f>
        <v>61647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1149573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9524</v>
      </c>
      <c r="C3237" s="14" t="s">
        <v>672</v>
      </c>
      <c r="D3237" s="14" t="str">
        <f t="shared" si="49"/>
        <v>Error?</v>
      </c>
    </row>
    <row r="3238" spans="1:4" x14ac:dyDescent="0.2">
      <c r="A3238" s="55">
        <v>3177</v>
      </c>
      <c r="B3238" s="1232">
        <f>'Acct Summary 7-8'!D77</f>
        <v>-9524</v>
      </c>
      <c r="C3238" s="14" t="s">
        <v>672</v>
      </c>
      <c r="D3238" s="14" t="str">
        <f t="shared" si="49"/>
        <v>Error?</v>
      </c>
    </row>
    <row r="3239" spans="1:4" x14ac:dyDescent="0.2">
      <c r="A3239" s="55">
        <v>3178</v>
      </c>
      <c r="B3239" s="1232">
        <f>'Acct Summary 7-8'!D78</f>
        <v>-12262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265444</v>
      </c>
      <c r="D3251" s="14" t="str">
        <f t="shared" si="49"/>
        <v>Error?</v>
      </c>
    </row>
    <row r="3252" spans="1:4" x14ac:dyDescent="0.2">
      <c r="A3252" s="55">
        <v>3191</v>
      </c>
      <c r="B3252" s="1232">
        <f>'Acct Summary 7-8'!F44</f>
        <v>265444</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265444</v>
      </c>
      <c r="C3255" s="14" t="s">
        <v>672</v>
      </c>
      <c r="D3255" s="14" t="str">
        <f t="shared" si="49"/>
        <v>Error?</v>
      </c>
    </row>
    <row r="3256" spans="1:4" x14ac:dyDescent="0.2">
      <c r="A3256" s="55">
        <v>3195</v>
      </c>
      <c r="B3256" s="1232">
        <f>'Acct Summary 7-8'!F78</f>
        <v>-30454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70989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9524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9524</v>
      </c>
      <c r="C3277" s="14" t="s">
        <v>672</v>
      </c>
      <c r="D3277" s="14" t="str">
        <f t="shared" si="50"/>
        <v>Error?</v>
      </c>
    </row>
    <row r="3278" spans="1:4" x14ac:dyDescent="0.2">
      <c r="A3278" s="55">
        <v>3217</v>
      </c>
      <c r="B3278" s="1232">
        <f>'Acct Summary 7-8'!E78</f>
        <v>141767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275398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61647</v>
      </c>
      <c r="C3320" s="14" t="s">
        <v>672</v>
      </c>
      <c r="D3320" s="14" t="str">
        <f t="shared" si="50"/>
        <v>Error?</v>
      </c>
    </row>
    <row r="3321" spans="1:4" x14ac:dyDescent="0.2">
      <c r="A3321" s="55">
        <v>3260</v>
      </c>
      <c r="B3321" s="1232">
        <f>'Acct Summary 7-8'!I79</f>
        <v>365766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427413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1512956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413808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8171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6766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3353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1945054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36457</v>
      </c>
      <c r="D3387" s="14" t="str">
        <f t="shared" si="51"/>
        <v>Error?</v>
      </c>
    </row>
    <row r="3388" spans="1:4" x14ac:dyDescent="0.2">
      <c r="A3388" s="55">
        <v>3327</v>
      </c>
      <c r="B3388" s="1232">
        <f>'Expenditures 15-22'!D211</f>
        <v>87716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36457</v>
      </c>
      <c r="C3390" s="14" t="s">
        <v>672</v>
      </c>
      <c r="D3390" s="14" t="str">
        <f t="shared" si="51"/>
        <v>Error?</v>
      </c>
    </row>
    <row r="3391" spans="1:4" x14ac:dyDescent="0.2">
      <c r="A3391" s="55">
        <v>3330</v>
      </c>
      <c r="B3391" s="1232">
        <f>'Expenditures 15-22'!K211</f>
        <v>87716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2090721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429444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240654</v>
      </c>
      <c r="D3417" s="14" t="str">
        <f t="shared" si="52"/>
        <v>Error?</v>
      </c>
    </row>
    <row r="3418" spans="1:4" x14ac:dyDescent="0.2">
      <c r="A3418" s="83">
        <v>3357</v>
      </c>
      <c r="D3418" s="14" t="str">
        <f t="shared" si="52"/>
        <v>OK</v>
      </c>
    </row>
    <row r="3419" spans="1:4" x14ac:dyDescent="0.2">
      <c r="A3419" s="55">
        <v>3358</v>
      </c>
      <c r="B3419" s="1232">
        <f>'Assets-Liab 5-6'!F4</f>
        <v>256742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341925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275398</v>
      </c>
      <c r="D3425" s="14" t="str">
        <f t="shared" si="52"/>
        <v>Error?</v>
      </c>
    </row>
    <row r="3426" spans="1:4" x14ac:dyDescent="0.2">
      <c r="A3426" s="83">
        <v>3365</v>
      </c>
      <c r="D3426" s="14" t="str">
        <f t="shared" si="52"/>
        <v>OK</v>
      </c>
    </row>
    <row r="3427" spans="1:4" x14ac:dyDescent="0.2">
      <c r="A3427" s="55">
        <v>3366</v>
      </c>
      <c r="B3427" s="1232">
        <f>'Assets-Liab 5-6'!I4</f>
        <v>427413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320594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224081</v>
      </c>
      <c r="C3446" s="14" t="s">
        <v>672</v>
      </c>
      <c r="D3446" s="14" t="str">
        <f t="shared" si="52"/>
        <v>Error?</v>
      </c>
    </row>
    <row r="3447" spans="1:4" x14ac:dyDescent="0.2">
      <c r="A3447" s="55">
        <v>3386</v>
      </c>
      <c r="B3447" s="1232">
        <f>'Tax Sched 24'!D16</f>
        <v>224081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250000</v>
      </c>
      <c r="C3449" s="14" t="s">
        <v>672</v>
      </c>
      <c r="D3449" s="14" t="str">
        <f t="shared" si="52"/>
        <v>Error?</v>
      </c>
    </row>
    <row r="3450" spans="1:4" x14ac:dyDescent="0.2">
      <c r="A3450" s="55">
        <v>3389</v>
      </c>
      <c r="B3450" s="1232">
        <f>'Tax Sched 24'!E16</f>
        <v>250000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201932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201932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201932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201932</v>
      </c>
      <c r="C3568" s="14" t="s">
        <v>672</v>
      </c>
      <c r="D3568" s="14" t="str">
        <f t="shared" si="54"/>
        <v>Error?</v>
      </c>
    </row>
    <row r="3569" spans="1:4" x14ac:dyDescent="0.2">
      <c r="A3569" s="55">
        <v>3508</v>
      </c>
      <c r="B3569" s="1232">
        <f>'Acct Summary 7-8'!K4</f>
        <v>61647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61647</v>
      </c>
      <c r="C3571" s="14" t="s">
        <v>672</v>
      </c>
      <c r="D3571" s="14" t="str">
        <f t="shared" si="54"/>
        <v>Error?</v>
      </c>
    </row>
    <row r="3572" spans="1:4" x14ac:dyDescent="0.2">
      <c r="A3572" s="55">
        <v>3511</v>
      </c>
      <c r="B3572" s="1232">
        <f>'Acct Summary 7-8'!K13</f>
        <v>5250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5250</v>
      </c>
      <c r="C3575" s="14" t="s">
        <v>672</v>
      </c>
      <c r="D3575" s="14" t="str">
        <f t="shared" si="54"/>
        <v>Error?</v>
      </c>
    </row>
    <row r="3576" spans="1:4" x14ac:dyDescent="0.2">
      <c r="A3576" s="55">
        <v>3515</v>
      </c>
      <c r="B3576" s="1232">
        <f>'Acct Summary 7-8'!K20</f>
        <v>56397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56397</v>
      </c>
      <c r="C3588" s="14" t="s">
        <v>672</v>
      </c>
      <c r="D3588" s="14" t="str">
        <f t="shared" si="55"/>
        <v>Error?</v>
      </c>
    </row>
    <row r="3589" spans="1:4" x14ac:dyDescent="0.2">
      <c r="A3589" s="55">
        <v>3528</v>
      </c>
      <c r="B3589" s="1232">
        <f>'Acct Summary 7-8'!K79</f>
        <v>145535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201932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5250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5250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5250</v>
      </c>
      <c r="C3635" s="14" t="s">
        <v>672</v>
      </c>
      <c r="D3635" s="14" t="str">
        <f t="shared" si="55"/>
        <v>Error?</v>
      </c>
    </row>
    <row r="3636" spans="1:4" x14ac:dyDescent="0.2">
      <c r="A3636" s="55">
        <v>3575</v>
      </c>
      <c r="B3636" s="1232">
        <f>'Expenditures 15-22'!E354</f>
        <v>5250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5250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5250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5250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5250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56397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139156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3287670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13916405</v>
      </c>
      <c r="C4122" s="14" t="s">
        <v>672</v>
      </c>
      <c r="D4122" s="14" t="str">
        <f t="shared" si="63"/>
        <v>Error?</v>
      </c>
    </row>
    <row r="4123" spans="1:4" x14ac:dyDescent="0.2">
      <c r="A4123" s="55">
        <v>4062</v>
      </c>
      <c r="B4123" s="1232">
        <f>'Acct Summary 7-8'!D10</f>
        <v>647851</v>
      </c>
      <c r="C4123" s="14" t="s">
        <v>672</v>
      </c>
      <c r="D4123" s="14" t="str">
        <f t="shared" si="63"/>
        <v>Error?</v>
      </c>
    </row>
    <row r="4124" spans="1:4" x14ac:dyDescent="0.2">
      <c r="A4124" s="55">
        <v>4063</v>
      </c>
      <c r="B4124" s="1232">
        <f>'Acct Summary 7-8'!E10</f>
        <v>831416</v>
      </c>
      <c r="C4124" s="14" t="s">
        <v>672</v>
      </c>
      <c r="D4124" s="14" t="str">
        <f t="shared" si="63"/>
        <v>Error?</v>
      </c>
    </row>
    <row r="4125" spans="1:4" x14ac:dyDescent="0.2">
      <c r="A4125" s="55">
        <v>4064</v>
      </c>
      <c r="B4125" s="1232">
        <f>'Acct Summary 7-8'!F10</f>
        <v>579244</v>
      </c>
      <c r="C4125" s="14" t="s">
        <v>672</v>
      </c>
      <c r="D4125" s="14" t="str">
        <f t="shared" si="63"/>
        <v>Error?</v>
      </c>
    </row>
    <row r="4126" spans="1:4" x14ac:dyDescent="0.2">
      <c r="A4126" s="55">
        <v>4065</v>
      </c>
      <c r="B4126" s="1232">
        <f>'Acct Summary 7-8'!G10</f>
        <v>448573</v>
      </c>
      <c r="C4126" s="14" t="s">
        <v>672</v>
      </c>
      <c r="D4126" s="14" t="str">
        <f t="shared" si="63"/>
        <v>Error?</v>
      </c>
    </row>
    <row r="4127" spans="1:4" x14ac:dyDescent="0.2">
      <c r="A4127" s="55">
        <v>4066</v>
      </c>
      <c r="B4127" s="1232">
        <f>'Acct Summary 7-8'!H10</f>
        <v>275398</v>
      </c>
      <c r="C4127" s="14" t="s">
        <v>672</v>
      </c>
      <c r="D4127" s="14" t="str">
        <f t="shared" si="63"/>
        <v>Error?</v>
      </c>
    </row>
    <row r="4128" spans="1:4" x14ac:dyDescent="0.2">
      <c r="A4128" s="55">
        <v>4067</v>
      </c>
      <c r="B4128" s="1232">
        <f>'Acct Summary 7-8'!I10</f>
        <v>61647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61647</v>
      </c>
      <c r="C4130" s="14" t="s">
        <v>672</v>
      </c>
      <c r="D4130" s="14" t="str">
        <f t="shared" si="63"/>
        <v>Error?</v>
      </c>
    </row>
    <row r="4131" spans="1:4" x14ac:dyDescent="0.2">
      <c r="A4131" s="55">
        <v>4070</v>
      </c>
      <c r="B4131" s="1232">
        <f>'Acct Summary 7-8'!C18</f>
        <v>3287670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12766832</v>
      </c>
      <c r="C4136" s="14" t="s">
        <v>672</v>
      </c>
      <c r="D4136" s="14" t="str">
        <f t="shared" si="63"/>
        <v>Error?</v>
      </c>
    </row>
    <row r="4137" spans="1:4" x14ac:dyDescent="0.2">
      <c r="A4137" s="55">
        <v>4076</v>
      </c>
      <c r="B4137" s="1232">
        <f>'Acct Summary 7-8'!D19</f>
        <v>650589</v>
      </c>
      <c r="C4137" s="14" t="s">
        <v>672</v>
      </c>
      <c r="D4137" s="14" t="str">
        <f t="shared" si="63"/>
        <v>Error?</v>
      </c>
    </row>
    <row r="4138" spans="1:4" x14ac:dyDescent="0.2">
      <c r="A4138" s="55">
        <v>4077</v>
      </c>
      <c r="B4138" s="1232">
        <f>'Acct Summary 7-8'!E19</f>
        <v>699173</v>
      </c>
      <c r="C4138" s="14" t="s">
        <v>672</v>
      </c>
      <c r="D4138" s="14" t="str">
        <f t="shared" si="63"/>
        <v>Error?</v>
      </c>
    </row>
    <row r="4139" spans="1:4" x14ac:dyDescent="0.2">
      <c r="A4139" s="55">
        <v>4078</v>
      </c>
      <c r="B4139" s="1232">
        <f>'Acct Summary 7-8'!F19</f>
        <v>875142</v>
      </c>
      <c r="C4139" s="14" t="s">
        <v>672</v>
      </c>
      <c r="D4139" s="14" t="str">
        <f t="shared" si="63"/>
        <v>Error?</v>
      </c>
    </row>
    <row r="4140" spans="1:4" x14ac:dyDescent="0.2">
      <c r="A4140" s="55">
        <v>4079</v>
      </c>
      <c r="B4140" s="1232">
        <f>'Acct Summary 7-8'!G19</f>
        <v>377584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5250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6840465</v>
      </c>
      <c r="C4171" s="14" t="s">
        <v>672</v>
      </c>
      <c r="D4171" s="14" t="str">
        <f t="shared" si="64"/>
        <v>Error?</v>
      </c>
    </row>
    <row r="4172" spans="1:4" x14ac:dyDescent="0.2">
      <c r="A4172" s="55">
        <v>4111</v>
      </c>
      <c r="B4172" s="1232">
        <f>'Short-Term Long-Term Debt 25'!J49</f>
        <v>6599811</v>
      </c>
      <c r="C4172" s="14" t="s">
        <v>672</v>
      </c>
      <c r="D4172" s="14" t="str">
        <f t="shared" si="64"/>
        <v>Error?</v>
      </c>
    </row>
    <row r="4173" spans="1:4" x14ac:dyDescent="0.2">
      <c r="A4173" s="55">
        <v>4112</v>
      </c>
      <c r="B4173" s="1232">
        <f>'Short-Term Long-Term Debt 25'!H49</f>
        <v>507010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2003.0099999999998</v>
      </c>
      <c r="C4265" s="14" t="s">
        <v>672</v>
      </c>
      <c r="D4265" s="14" t="str">
        <f t="shared" si="65"/>
        <v>Error?</v>
      </c>
      <c r="E4265" s="811"/>
    </row>
    <row r="4266" spans="1:5" x14ac:dyDescent="0.2">
      <c r="A4266" s="91">
        <v>4205</v>
      </c>
      <c r="B4266" s="1232">
        <f>('FP Info 3'!F10)*100000</f>
        <v>498.26000000000005</v>
      </c>
      <c r="C4266" s="14" t="s">
        <v>672</v>
      </c>
      <c r="D4266" s="14" t="str">
        <f t="shared" si="65"/>
        <v>Error?</v>
      </c>
      <c r="E4266" s="811"/>
    </row>
    <row r="4267" spans="1:5" x14ac:dyDescent="0.2">
      <c r="A4267" s="91">
        <v>4206</v>
      </c>
      <c r="B4267" s="1232">
        <f>('FP Info 3'!H10)*100000</f>
        <v>199.30999999999997</v>
      </c>
      <c r="C4267" s="14" t="s">
        <v>672</v>
      </c>
      <c r="D4267" s="14" t="str">
        <f t="shared" si="65"/>
        <v>Error?</v>
      </c>
      <c r="E4267" s="811"/>
    </row>
    <row r="4268" spans="1:5" x14ac:dyDescent="0.2">
      <c r="A4268" s="91">
        <v>4207</v>
      </c>
      <c r="B4268" s="1232">
        <f>('FP Info 3'!J10)*100000</f>
        <v>2701</v>
      </c>
      <c r="C4268" s="14" t="s">
        <v>672</v>
      </c>
      <c r="D4268" s="14" t="str">
        <f t="shared" si="65"/>
        <v>Error?</v>
      </c>
    </row>
    <row r="4269" spans="1:5" x14ac:dyDescent="0.2">
      <c r="A4269" s="91">
        <v>4208</v>
      </c>
      <c r="B4269" s="1232">
        <f>'FP Info 3'!J16</f>
        <v>2823487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40643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248624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21998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21998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94140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49.830000000000005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153992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76893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126028247</v>
      </c>
      <c r="D4995" s="14" t="str">
        <f t="shared" si="77"/>
        <v>Error?</v>
      </c>
    </row>
    <row r="4996" spans="1:4" x14ac:dyDescent="0.2">
      <c r="A4996" s="91">
        <v>4935</v>
      </c>
      <c r="B4996" s="1232">
        <f>'FP Info 3'!H31</f>
        <v>17391898.086000003</v>
      </c>
      <c r="D4996" s="14" t="str">
        <f t="shared" si="77"/>
        <v>Error?</v>
      </c>
    </row>
    <row r="4997" spans="1:4" x14ac:dyDescent="0.2">
      <c r="A4997" s="91">
        <v>4936</v>
      </c>
      <c r="B4997" s="1232">
        <f>'FP Info 3'!H37</f>
        <v>6840465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2477952</v>
      </c>
      <c r="D5061" s="14" t="str">
        <f t="shared" si="78"/>
        <v>Error?</v>
      </c>
    </row>
    <row r="5062" spans="1:4" x14ac:dyDescent="0.2">
      <c r="A5062" s="83">
        <v>5001</v>
      </c>
      <c r="D5062" s="14" t="str">
        <f t="shared" si="78"/>
        <v>OK</v>
      </c>
    </row>
    <row r="5063" spans="1:4" x14ac:dyDescent="0.2">
      <c r="A5063" s="55">
        <v>5002</v>
      </c>
      <c r="B5063" s="1232">
        <f>'Revenues 9-14'!C7</f>
        <v>49326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2527278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355076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355076</v>
      </c>
      <c r="C5071" s="14" t="s">
        <v>672</v>
      </c>
      <c r="D5071" s="14" t="str">
        <f t="shared" si="78"/>
        <v>Error?</v>
      </c>
    </row>
    <row r="5072" spans="1:4" x14ac:dyDescent="0.2">
      <c r="A5072" s="55">
        <v>5011</v>
      </c>
      <c r="B5072" s="1232">
        <f>'Revenues 9-14'!C20</f>
        <v>473</v>
      </c>
      <c r="D5072" s="14" t="str">
        <f t="shared" si="78"/>
        <v>Error?</v>
      </c>
    </row>
    <row r="5073" spans="1:4" x14ac:dyDescent="0.2">
      <c r="A5073" s="55">
        <v>5012</v>
      </c>
      <c r="B5073" s="1232">
        <f>'Revenues 9-14'!C21</f>
        <v>39</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1120312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1120824</v>
      </c>
      <c r="C5087" s="14" t="s">
        <v>672</v>
      </c>
      <c r="D5087" s="14" t="str">
        <f t="shared" si="78"/>
        <v>Error?</v>
      </c>
    </row>
    <row r="5088" spans="1:4" x14ac:dyDescent="0.2">
      <c r="A5088" s="55">
        <v>5027</v>
      </c>
      <c r="B5088" s="1232">
        <f>'Revenues 9-14'!C65</f>
        <v>6704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6704</v>
      </c>
      <c r="C5090" s="14" t="s">
        <v>672</v>
      </c>
      <c r="D5090" s="14" t="str">
        <f t="shared" si="78"/>
        <v>Error?</v>
      </c>
    </row>
    <row r="5091" spans="1:4" x14ac:dyDescent="0.2">
      <c r="A5091" s="55">
        <v>5030</v>
      </c>
      <c r="B5091" s="1232">
        <f>'Revenues 9-14'!C70</f>
        <v>14656</v>
      </c>
      <c r="D5091" s="14" t="str">
        <f t="shared" si="78"/>
        <v>Error?</v>
      </c>
    </row>
    <row r="5092" spans="1:4" x14ac:dyDescent="0.2">
      <c r="A5092" s="55">
        <v>5031</v>
      </c>
      <c r="B5092" s="1232">
        <f>'Revenues 9-14'!C71</f>
        <v>6620</v>
      </c>
      <c r="D5092" s="14" t="str">
        <f t="shared" si="78"/>
        <v>Error?</v>
      </c>
    </row>
    <row r="5093" spans="1:4" x14ac:dyDescent="0.2">
      <c r="A5093" s="55">
        <v>5032</v>
      </c>
      <c r="B5093" s="1232">
        <f>'Revenues 9-14'!C72</f>
        <v>2085</v>
      </c>
      <c r="D5093" s="14" t="str">
        <f t="shared" si="78"/>
        <v>Error?</v>
      </c>
    </row>
    <row r="5094" spans="1:4" x14ac:dyDescent="0.2">
      <c r="A5094" s="55">
        <v>5033</v>
      </c>
      <c r="B5094" s="1232">
        <f>'Revenues 9-14'!C73</f>
        <v>8548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127253</v>
      </c>
      <c r="C5096" s="14" t="s">
        <v>672</v>
      </c>
      <c r="D5096" s="14" t="str">
        <f t="shared" si="78"/>
        <v>Error?</v>
      </c>
    </row>
    <row r="5097" spans="1:4" x14ac:dyDescent="0.2">
      <c r="A5097" s="55">
        <v>5036</v>
      </c>
      <c r="B5097" s="1232">
        <f>'Revenues 9-14'!C77</f>
        <v>26388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26388</v>
      </c>
      <c r="C5102" s="14" t="s">
        <v>672</v>
      </c>
      <c r="D5102" s="14" t="str">
        <f t="shared" si="78"/>
        <v>Error?</v>
      </c>
    </row>
    <row r="5103" spans="1:4" x14ac:dyDescent="0.2">
      <c r="A5103" s="55">
        <v>5042</v>
      </c>
      <c r="B5103" s="1232">
        <f>'Revenues 9-14'!C84</f>
        <v>30026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1215</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31241</v>
      </c>
      <c r="C5112" s="14" t="s">
        <v>672</v>
      </c>
      <c r="D5112" s="14" t="str">
        <f t="shared" si="78"/>
        <v>Error?</v>
      </c>
    </row>
    <row r="5113" spans="1:4" x14ac:dyDescent="0.2">
      <c r="A5113" s="55">
        <v>5052</v>
      </c>
      <c r="B5113" s="1232">
        <f>'Revenues 9-14'!C95</f>
        <v>6600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65408</v>
      </c>
      <c r="D5119" s="14" t="str">
        <f t="shared" ref="D5119:D5182" si="79">IF(ISBLANK(B5119),"OK",IF(A5119-B5119=0,"OK","Error?"))</f>
        <v>Error?</v>
      </c>
    </row>
    <row r="5120" spans="1:4" x14ac:dyDescent="0.2">
      <c r="A5120" s="55">
        <v>5059</v>
      </c>
      <c r="B5120" s="1232">
        <f>'Revenues 9-14'!C108</f>
        <v>77157</v>
      </c>
      <c r="C5120" s="14" t="s">
        <v>672</v>
      </c>
      <c r="D5120" s="14" t="str">
        <f t="shared" si="79"/>
        <v>Error?</v>
      </c>
    </row>
    <row r="5121" spans="1:4" x14ac:dyDescent="0.2">
      <c r="A5121" s="55">
        <v>5060</v>
      </c>
      <c r="B5121" s="1232">
        <f>'Revenues 9-14'!C109</f>
        <v>4271921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4149941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4226834</v>
      </c>
      <c r="C5132" s="14" t="s">
        <v>672</v>
      </c>
      <c r="D5132" s="14" t="str">
        <f t="shared" si="79"/>
        <v>Error?</v>
      </c>
    </row>
    <row r="5133" spans="1:4" x14ac:dyDescent="0.2">
      <c r="A5133" s="55">
        <v>5072</v>
      </c>
      <c r="B5133" s="1232">
        <f>'Revenues 9-14'!C124</f>
        <v>43999</v>
      </c>
      <c r="D5133" s="14" t="str">
        <f t="shared" si="79"/>
        <v>Error?</v>
      </c>
    </row>
    <row r="5134" spans="1:4" x14ac:dyDescent="0.2">
      <c r="A5134" s="55">
        <v>5073</v>
      </c>
      <c r="B5134" s="1232">
        <f>'Revenues 9-14'!C125</f>
        <v>176270</v>
      </c>
      <c r="D5134" s="14" t="str">
        <f t="shared" si="79"/>
        <v>Error?</v>
      </c>
    </row>
    <row r="5135" spans="1:4" x14ac:dyDescent="0.2">
      <c r="A5135" s="55">
        <v>5074</v>
      </c>
      <c r="B5135" s="1232">
        <f>'Revenues 9-14'!C126</f>
        <v>341972</v>
      </c>
      <c r="D5135" s="14" t="str">
        <f t="shared" si="79"/>
        <v>Error?</v>
      </c>
    </row>
    <row r="5136" spans="1:4" x14ac:dyDescent="0.2">
      <c r="A5136" s="83">
        <v>5075</v>
      </c>
      <c r="D5136" s="14" t="str">
        <f t="shared" si="79"/>
        <v>OK</v>
      </c>
    </row>
    <row r="5137" spans="1:4" x14ac:dyDescent="0.2">
      <c r="A5137" s="55">
        <v>5076</v>
      </c>
      <c r="B5137" s="1232">
        <f>'Revenues 9-14'!C127</f>
        <v>25758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587999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26263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42780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3127</v>
      </c>
      <c r="D5167" s="14" t="str">
        <f t="shared" si="79"/>
        <v>Error?</v>
      </c>
    </row>
    <row r="5168" spans="1:4" x14ac:dyDescent="0.2">
      <c r="A5168" s="55">
        <v>5107</v>
      </c>
      <c r="B5168" s="1232">
        <f>'Revenues 9-14'!C147</f>
        <v>18130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235500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1041528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5268362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270113</v>
      </c>
      <c r="D5239" s="14" t="str">
        <f t="shared" si="80"/>
        <v>Error?</v>
      </c>
    </row>
    <row r="5240" spans="1:4" x14ac:dyDescent="0.2">
      <c r="A5240" s="55">
        <v>5179</v>
      </c>
      <c r="B5240" s="1232">
        <f>'Revenues 9-14'!C195</f>
        <v>2269</v>
      </c>
      <c r="D5240" s="14" t="str">
        <f t="shared" si="80"/>
        <v>Error?</v>
      </c>
    </row>
    <row r="5241" spans="1:4" x14ac:dyDescent="0.2">
      <c r="A5241" s="55">
        <v>5180</v>
      </c>
      <c r="B5241" s="1232">
        <f>'Revenues 9-14'!C196</f>
        <v>106874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379256</v>
      </c>
      <c r="C5246" s="14" t="s">
        <v>672</v>
      </c>
      <c r="D5246" s="14" t="str">
        <f t="shared" si="80"/>
        <v>Error?</v>
      </c>
    </row>
    <row r="5247" spans="1:4" x14ac:dyDescent="0.2">
      <c r="A5247" s="55">
        <v>5186</v>
      </c>
      <c r="B5247" s="1232">
        <f>'Revenues 9-14'!C203</f>
        <v>277503</v>
      </c>
      <c r="D5247" s="14" t="str">
        <f t="shared" ref="D5247:D5310" si="81">IF(ISBLANK(B5247),"OK",IF(A5247-B5247=0,"OK","Error?"))</f>
        <v>Error?</v>
      </c>
    </row>
    <row r="5248" spans="1:4" x14ac:dyDescent="0.2">
      <c r="A5248" s="55">
        <v>5187</v>
      </c>
      <c r="B5248" s="1232">
        <f>'Revenues 9-14'!C204</f>
        <v>23264</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300767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3024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3024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1088452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1088452</v>
      </c>
      <c r="C5326" s="14" t="s">
        <v>672</v>
      </c>
      <c r="D5326" s="14" t="str">
        <f t="shared" si="82"/>
        <v>Error?</v>
      </c>
    </row>
    <row r="5327" spans="1:4" x14ac:dyDescent="0.2">
      <c r="A5327" s="55">
        <v>5266</v>
      </c>
      <c r="B5327" s="1232">
        <f>'Revenues 9-14'!C275</f>
        <v>10628735</v>
      </c>
      <c r="C5327" s="14" t="s">
        <v>672</v>
      </c>
      <c r="D5327" s="14" t="str">
        <f t="shared" si="82"/>
        <v>Error?</v>
      </c>
    </row>
    <row r="5328" spans="1:4" x14ac:dyDescent="0.2">
      <c r="A5328" s="55">
        <v>5267</v>
      </c>
      <c r="B5328" s="1232">
        <f>'Revenues 9-14'!D5</f>
        <v>616404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616404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1003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1003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30444</v>
      </c>
      <c r="D5354" s="14" t="str">
        <f t="shared" si="82"/>
        <v>Error?</v>
      </c>
    </row>
    <row r="5355" spans="1:4" x14ac:dyDescent="0.2">
      <c r="A5355" s="55">
        <v>5294</v>
      </c>
      <c r="B5355" s="1232">
        <f>'Revenues 9-14'!D108</f>
        <v>30444</v>
      </c>
      <c r="C5355" s="14" t="s">
        <v>672</v>
      </c>
      <c r="D5355" s="14" t="str">
        <f t="shared" si="82"/>
        <v>Error?</v>
      </c>
    </row>
    <row r="5356" spans="1:4" x14ac:dyDescent="0.2">
      <c r="A5356" s="55">
        <v>5295</v>
      </c>
      <c r="B5356" s="1232">
        <f>'Revenues 9-14'!D109</f>
        <v>647851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647851</v>
      </c>
      <c r="C5508" s="14" t="s">
        <v>672</v>
      </c>
      <c r="D5508" s="14" t="str">
        <f t="shared" si="85"/>
        <v>Error?</v>
      </c>
    </row>
    <row r="5509" spans="1:4" x14ac:dyDescent="0.2">
      <c r="A5509" s="55">
        <v>5448</v>
      </c>
      <c r="B5509" s="1232">
        <f>'Revenues 9-14'!E5</f>
        <v>693689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693689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137699</v>
      </c>
      <c r="C5526" s="14" t="s">
        <v>672</v>
      </c>
      <c r="D5526" s="14" t="str">
        <f t="shared" si="85"/>
        <v>Error?</v>
      </c>
    </row>
    <row r="5527" spans="1:4" x14ac:dyDescent="0.2">
      <c r="A5527" s="55">
        <v>5466</v>
      </c>
      <c r="B5527" s="1232">
        <f>'Revenues 9-14'!E109</f>
        <v>831416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831416</v>
      </c>
      <c r="C5552" s="14" t="s">
        <v>672</v>
      </c>
      <c r="D5552" s="14" t="str">
        <f t="shared" si="85"/>
        <v>Error?</v>
      </c>
    </row>
    <row r="5553" spans="1:4" x14ac:dyDescent="0.2">
      <c r="A5553" s="55">
        <v>5492</v>
      </c>
      <c r="B5553" s="1232">
        <f>'Revenues 9-14'!F5</f>
        <v>246568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246568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12887</v>
      </c>
      <c r="D5586" s="14" t="str">
        <f t="shared" si="86"/>
        <v>Error?</v>
      </c>
    </row>
    <row r="5587" spans="1:4" x14ac:dyDescent="0.2">
      <c r="A5587" s="55">
        <v>5526</v>
      </c>
      <c r="B5587" s="1232">
        <f>'Revenues 9-14'!F108</f>
        <v>12887</v>
      </c>
      <c r="C5587" s="14" t="s">
        <v>672</v>
      </c>
      <c r="D5587" s="14" t="str">
        <f t="shared" si="86"/>
        <v>Error?</v>
      </c>
    </row>
    <row r="5588" spans="1:4" x14ac:dyDescent="0.2">
      <c r="A5588" s="55">
        <v>5527</v>
      </c>
      <c r="B5588" s="1232">
        <f>'Revenues 9-14'!F109</f>
        <v>259790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216819</v>
      </c>
      <c r="D5615" s="14" t="str">
        <f t="shared" si="86"/>
        <v>Error?</v>
      </c>
    </row>
    <row r="5616" spans="1:4" x14ac:dyDescent="0.2">
      <c r="A5616" s="83">
        <v>5555</v>
      </c>
      <c r="D5616" s="14" t="str">
        <f t="shared" si="86"/>
        <v>OK</v>
      </c>
    </row>
    <row r="5617" spans="1:4" x14ac:dyDescent="0.2">
      <c r="A5617" s="55">
        <v>5556</v>
      </c>
      <c r="B5617" s="1232">
        <f>'Revenues 9-14'!F152</f>
        <v>102635</v>
      </c>
      <c r="D5617" s="14" t="str">
        <f t="shared" si="86"/>
        <v>Error?</v>
      </c>
    </row>
    <row r="5618" spans="1:4" x14ac:dyDescent="0.2">
      <c r="A5618" s="55">
        <v>5557</v>
      </c>
      <c r="B5618" s="1232">
        <f>'Revenues 9-14'!F154</f>
        <v>319454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319454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319454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579244</v>
      </c>
      <c r="C5720" s="14" t="s">
        <v>672</v>
      </c>
      <c r="D5720" s="14" t="str">
        <f t="shared" si="88"/>
        <v>Error?</v>
      </c>
    </row>
    <row r="5721" spans="1:4" x14ac:dyDescent="0.2">
      <c r="A5721" s="55">
        <v>5660</v>
      </c>
      <c r="B5721" s="1232">
        <f>'Revenues 9-14'!G5</f>
        <v>224081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224081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448162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411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411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448573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275398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275398</v>
      </c>
      <c r="C5915" s="14" t="s">
        <v>672</v>
      </c>
      <c r="D5915" s="14" t="str">
        <f t="shared" si="91"/>
        <v>Error?</v>
      </c>
    </row>
    <row r="5916" spans="1:4" x14ac:dyDescent="0.2">
      <c r="A5916" s="55">
        <v>5855</v>
      </c>
      <c r="B5916" s="1232">
        <f>'Revenues 9-14'!I5</f>
        <v>61645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61645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61647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61645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61645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61647</v>
      </c>
      <c r="C6023" s="14" t="s">
        <v>672</v>
      </c>
      <c r="D6023" s="14" t="str">
        <f t="shared" si="93"/>
        <v>Error?</v>
      </c>
    </row>
    <row r="6024" spans="1:5" x14ac:dyDescent="0.2">
      <c r="A6024" s="55">
        <v>5963</v>
      </c>
      <c r="B6024" s="1232">
        <f>'Revenues 9-14'!G109</f>
        <v>448573</v>
      </c>
      <c r="C6024" s="14" t="s">
        <v>672</v>
      </c>
      <c r="D6024" s="14" t="str">
        <f t="shared" si="93"/>
        <v>Error?</v>
      </c>
    </row>
    <row r="6025" spans="1:5" x14ac:dyDescent="0.2">
      <c r="A6025" s="55">
        <v>5964</v>
      </c>
      <c r="B6025" s="1232">
        <f>'Revenues 9-14'!H109</f>
        <v>275398</v>
      </c>
      <c r="C6025" s="14" t="s">
        <v>672</v>
      </c>
      <c r="D6025" s="14" t="str">
        <f t="shared" si="93"/>
        <v>Error?</v>
      </c>
    </row>
    <row r="6026" spans="1:5" x14ac:dyDescent="0.2">
      <c r="A6026" s="55">
        <v>5965</v>
      </c>
      <c r="B6026" s="1232">
        <f>'Revenues 9-14'!I109</f>
        <v>61647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61647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95344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39030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1345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150742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150742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150742</v>
      </c>
      <c r="D6216" s="14" t="str">
        <f t="shared" si="96"/>
        <v>Error?</v>
      </c>
      <c r="E6216" s="14" t="s">
        <v>209</v>
      </c>
    </row>
    <row r="6217" spans="1:5" x14ac:dyDescent="0.2">
      <c r="A6217">
        <v>6156</v>
      </c>
      <c r="B6217" s="1232">
        <f>'Assets-Liab 5-6'!J4</f>
        <v>150742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677223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677223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677223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672518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672518</v>
      </c>
      <c r="D6229" s="14" t="str">
        <f t="shared" si="96"/>
        <v>Error?</v>
      </c>
      <c r="E6229" s="14" t="s">
        <v>209</v>
      </c>
    </row>
    <row r="6230" spans="1:5" x14ac:dyDescent="0.2">
      <c r="A6230">
        <v>6169</v>
      </c>
      <c r="B6230" s="1232">
        <f>'Acct Summary 7-8'!J20</f>
        <v>4705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4705</v>
      </c>
      <c r="D6263" s="14" t="str">
        <f t="shared" si="96"/>
        <v>Error?</v>
      </c>
      <c r="E6263" s="14" t="s">
        <v>209</v>
      </c>
    </row>
    <row r="6264" spans="1:5" x14ac:dyDescent="0.2">
      <c r="A6264">
        <v>6203</v>
      </c>
      <c r="B6264" s="1232">
        <f>'Acct Summary 7-8'!J79</f>
        <v>146037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150742</v>
      </c>
      <c r="D6266" s="14" t="str">
        <f t="shared" si="96"/>
        <v>Error?</v>
      </c>
      <c r="E6266" s="14" t="s">
        <v>209</v>
      </c>
    </row>
    <row r="6267" spans="1:5" x14ac:dyDescent="0.2">
      <c r="A6267">
        <v>6206</v>
      </c>
      <c r="B6267" s="1232">
        <f>'Acct Summary 7-8'!C82</f>
        <v>1149573</v>
      </c>
      <c r="D6267" s="14" t="str">
        <f t="shared" si="96"/>
        <v>Error?</v>
      </c>
      <c r="E6267" s="14" t="s">
        <v>209</v>
      </c>
    </row>
    <row r="6268" spans="1:5" x14ac:dyDescent="0.2">
      <c r="A6268">
        <v>6207</v>
      </c>
      <c r="B6268" s="1232">
        <f>'Acct Summary 7-8'!D82</f>
        <v>-12262</v>
      </c>
      <c r="D6268" s="14" t="str">
        <f t="shared" si="96"/>
        <v>Error?</v>
      </c>
      <c r="E6268" s="14" t="s">
        <v>209</v>
      </c>
    </row>
    <row r="6269" spans="1:5" x14ac:dyDescent="0.2">
      <c r="A6269">
        <v>6208</v>
      </c>
      <c r="B6269" s="1232">
        <f>'Acct Summary 7-8'!E82</f>
        <v>141767</v>
      </c>
      <c r="D6269" s="14" t="str">
        <f t="shared" si="96"/>
        <v>Error?</v>
      </c>
      <c r="E6269" s="14" t="s">
        <v>209</v>
      </c>
    </row>
    <row r="6270" spans="1:5" x14ac:dyDescent="0.2">
      <c r="A6270">
        <v>6209</v>
      </c>
      <c r="B6270" s="1232">
        <f>'Acct Summary 7-8'!F82</f>
        <v>-30454</v>
      </c>
      <c r="D6270" s="14" t="str">
        <f t="shared" si="96"/>
        <v>Error?</v>
      </c>
      <c r="E6270" s="14" t="s">
        <v>209</v>
      </c>
    </row>
    <row r="6271" spans="1:5" x14ac:dyDescent="0.2">
      <c r="A6271">
        <v>6210</v>
      </c>
      <c r="B6271" s="1232">
        <f>'Acct Summary 7-8'!G82</f>
        <v>70989</v>
      </c>
      <c r="D6271" s="14" t="str">
        <f t="shared" ref="D6271:D6334" si="97">IF(ISBLANK(B6271),"OK",IF(A6271-B6271=0,"OK","Error?"))</f>
        <v>Error?</v>
      </c>
      <c r="E6271" s="14" t="s">
        <v>209</v>
      </c>
    </row>
    <row r="6272" spans="1:5" x14ac:dyDescent="0.2">
      <c r="A6272">
        <v>6211</v>
      </c>
      <c r="B6272" s="1232">
        <f>'Acct Summary 7-8'!H82</f>
        <v>275398</v>
      </c>
      <c r="D6272" s="14" t="str">
        <f t="shared" si="97"/>
        <v>Error?</v>
      </c>
      <c r="E6272" s="14" t="s">
        <v>209</v>
      </c>
    </row>
    <row r="6273" spans="1:5" x14ac:dyDescent="0.2">
      <c r="A6273">
        <v>6212</v>
      </c>
      <c r="B6273" s="1232">
        <f>'Acct Summary 7-8'!I82</f>
        <v>61647</v>
      </c>
      <c r="D6273" s="14" t="str">
        <f t="shared" si="97"/>
        <v>Error?</v>
      </c>
      <c r="E6273" s="14" t="s">
        <v>209</v>
      </c>
    </row>
    <row r="6274" spans="1:5" x14ac:dyDescent="0.2">
      <c r="A6274">
        <v>6213</v>
      </c>
      <c r="B6274" s="1232">
        <f>'Acct Summary 7-8'!J82</f>
        <v>4705</v>
      </c>
      <c r="D6274" s="14" t="str">
        <f t="shared" si="97"/>
        <v>Error?</v>
      </c>
      <c r="E6274" s="14" t="s">
        <v>209</v>
      </c>
    </row>
    <row r="6275" spans="1:5" x14ac:dyDescent="0.2">
      <c r="A6275">
        <v>6214</v>
      </c>
      <c r="B6275" s="1232">
        <f>'Acct Summary 7-8'!K82</f>
        <v>56397</v>
      </c>
      <c r="D6275" s="14" t="str">
        <f t="shared" si="97"/>
        <v>Error?</v>
      </c>
      <c r="E6275" s="14" t="s">
        <v>209</v>
      </c>
    </row>
    <row r="6276" spans="1:5" x14ac:dyDescent="0.2">
      <c r="A6276">
        <v>6215</v>
      </c>
      <c r="B6276" s="1232">
        <f>'Acct Summary 7-8'!C83</f>
        <v>0.6708623783610288</v>
      </c>
      <c r="D6276" s="14" t="str">
        <f t="shared" si="97"/>
        <v>Error?</v>
      </c>
      <c r="E6276" s="14" t="s">
        <v>209</v>
      </c>
    </row>
    <row r="6277" spans="1:5" x14ac:dyDescent="0.2">
      <c r="A6277">
        <v>6216</v>
      </c>
      <c r="B6277" s="1232">
        <f>'Acct Summary 7-8'!D83</f>
        <v>-2.8553199020128352E-2</v>
      </c>
      <c r="D6277" s="14" t="str">
        <f t="shared" si="97"/>
        <v>Error?</v>
      </c>
      <c r="E6277" s="14" t="s">
        <v>209</v>
      </c>
    </row>
    <row r="6278" spans="1:5" x14ac:dyDescent="0.2">
      <c r="A6278">
        <v>6217</v>
      </c>
      <c r="B6278" s="1232">
        <f>'Acct Summary 7-8'!E83</f>
        <v>0.58909056155310113</v>
      </c>
      <c r="D6278" s="14" t="str">
        <f t="shared" si="97"/>
        <v>Error?</v>
      </c>
      <c r="E6278" s="14" t="s">
        <v>209</v>
      </c>
    </row>
    <row r="6279" spans="1:5" x14ac:dyDescent="0.2">
      <c r="A6279">
        <v>6218</v>
      </c>
      <c r="B6279" s="1232">
        <f>'Acct Summary 7-8'!F83</f>
        <v>-0.1203453794629626</v>
      </c>
      <c r="D6279" s="14" t="str">
        <f t="shared" si="97"/>
        <v>Error?</v>
      </c>
      <c r="E6279" s="14" t="s">
        <v>209</v>
      </c>
    </row>
    <row r="6280" spans="1:5" x14ac:dyDescent="0.2">
      <c r="A6280">
        <v>6219</v>
      </c>
      <c r="B6280" s="1232">
        <f>'Acct Summary 7-8'!G83</f>
        <v>0.16063585450019799</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0.14423286142443023</v>
      </c>
      <c r="D6282" s="14" t="str">
        <f t="shared" si="97"/>
        <v>Error?</v>
      </c>
      <c r="E6282" s="14" t="s">
        <v>209</v>
      </c>
    </row>
    <row r="6283" spans="1:5" x14ac:dyDescent="0.2">
      <c r="A6283">
        <v>6222</v>
      </c>
      <c r="B6283" s="1232">
        <f>'Acct Summary 7-8'!J83</f>
        <v>3.1212269971209086E-2</v>
      </c>
      <c r="D6283" s="14" t="str">
        <f t="shared" si="97"/>
        <v>Error?</v>
      </c>
      <c r="E6283" s="14" t="s">
        <v>209</v>
      </c>
    </row>
    <row r="6284" spans="1:5" x14ac:dyDescent="0.2">
      <c r="A6284">
        <v>6223</v>
      </c>
      <c r="B6284" s="1232">
        <f>'Acct Summary 7-8'!K83</f>
        <v>0.27928708674207159</v>
      </c>
      <c r="D6284" s="14" t="str">
        <f t="shared" si="97"/>
        <v>Error?</v>
      </c>
      <c r="E6284" s="14" t="s">
        <v>209</v>
      </c>
    </row>
    <row r="6285" spans="1:5" x14ac:dyDescent="0.2">
      <c r="A6285">
        <v>6224</v>
      </c>
      <c r="B6285" s="1232">
        <f>'Acct Summary 7-8'!E37</f>
        <v>7832</v>
      </c>
      <c r="D6285" s="14" t="str">
        <f t="shared" si="97"/>
        <v>Error?</v>
      </c>
      <c r="E6285" s="14" t="s">
        <v>209</v>
      </c>
    </row>
    <row r="6286" spans="1:5" x14ac:dyDescent="0.2">
      <c r="A6286">
        <v>6225</v>
      </c>
      <c r="B6286" s="1232">
        <f>'Acct Summary 7-8'!E38</f>
        <v>1692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677196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677196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5149</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677223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15559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958</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161409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248714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84261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155969</v>
      </c>
      <c r="D6983" s="14" t="str">
        <f t="shared" si="108"/>
        <v>Error?</v>
      </c>
    </row>
    <row r="6984" spans="1:4" x14ac:dyDescent="0.2">
      <c r="A6984">
        <v>6923</v>
      </c>
      <c r="B6984" s="1232">
        <f>'Expenditures 15-22'!K86</f>
        <v>155969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155969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7521</v>
      </c>
      <c r="D7018" s="14" t="str">
        <f t="shared" si="108"/>
        <v>Error?</v>
      </c>
    </row>
    <row r="7019" spans="1:4" x14ac:dyDescent="0.2">
      <c r="A7019">
        <v>6958</v>
      </c>
      <c r="B7019" s="1232">
        <f>'Expenditures 15-22'!K112</f>
        <v>7521</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672518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677223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25852</v>
      </c>
      <c r="D7073" s="14" t="str">
        <f t="shared" si="109"/>
        <v>Error?</v>
      </c>
    </row>
    <row r="7074" spans="1:4" x14ac:dyDescent="0.2">
      <c r="A7074">
        <v>7013</v>
      </c>
      <c r="B7074" s="1232">
        <f>'Expenditures 15-22'!K210</f>
        <v>25852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1067</v>
      </c>
      <c r="D7079" s="14" t="str">
        <f t="shared" si="109"/>
        <v>Error?</v>
      </c>
    </row>
    <row r="7080" spans="1:4" x14ac:dyDescent="0.2">
      <c r="A7080">
        <v>7019</v>
      </c>
      <c r="B7080" s="1232">
        <f>'Expenditures 15-22'!K220</f>
        <v>1067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266687</v>
      </c>
      <c r="D7172" s="14" t="str">
        <f t="shared" si="111"/>
        <v>Error?</v>
      </c>
    </row>
    <row r="7173" spans="1:4" x14ac:dyDescent="0.2">
      <c r="A7173">
        <v>7112</v>
      </c>
      <c r="B7173" s="1232">
        <f>'Expenditures 15-22'!D318</f>
        <v>5504</v>
      </c>
      <c r="D7173" s="14" t="str">
        <f t="shared" si="111"/>
        <v>Error?</v>
      </c>
    </row>
    <row r="7174" spans="1:4" x14ac:dyDescent="0.2">
      <c r="A7174">
        <v>7113</v>
      </c>
      <c r="B7174" s="1232">
        <f>'Expenditures 15-22'!E318</f>
        <v>271312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129015</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672518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266687</v>
      </c>
      <c r="D7199" s="14" t="str">
        <f t="shared" si="111"/>
        <v>Error?</v>
      </c>
    </row>
    <row r="7200" spans="1:4" x14ac:dyDescent="0.2">
      <c r="A7200">
        <v>7139</v>
      </c>
      <c r="B7200" s="1232">
        <f>'Expenditures 15-22'!D323</f>
        <v>5504</v>
      </c>
      <c r="D7200" s="14" t="str">
        <f t="shared" si="111"/>
        <v>Error?</v>
      </c>
    </row>
    <row r="7201" spans="1:4" x14ac:dyDescent="0.2">
      <c r="A7201">
        <v>7140</v>
      </c>
      <c r="B7201" s="1232">
        <f>'Expenditures 15-22'!E323</f>
        <v>271312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129015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672518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266687</v>
      </c>
      <c r="D7216" s="14" t="str">
        <f t="shared" si="111"/>
        <v>Error?</v>
      </c>
    </row>
    <row r="7217" spans="1:4" x14ac:dyDescent="0.2">
      <c r="A7217">
        <v>7156</v>
      </c>
      <c r="B7217" s="1232">
        <f>'Expenditures 15-22'!D331</f>
        <v>5504</v>
      </c>
      <c r="D7217" s="14" t="str">
        <f t="shared" si="111"/>
        <v>Error?</v>
      </c>
    </row>
    <row r="7218" spans="1:4" x14ac:dyDescent="0.2">
      <c r="A7218">
        <v>7157</v>
      </c>
      <c r="B7218" s="1232">
        <f>'Expenditures 15-22'!E331</f>
        <v>271312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129015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672518</v>
      </c>
      <c r="D7224" s="14" t="str">
        <f t="shared" si="111"/>
        <v>Error?</v>
      </c>
    </row>
    <row r="7225" spans="1:4" x14ac:dyDescent="0.2">
      <c r="A7225">
        <v>7164</v>
      </c>
      <c r="B7225" s="1232">
        <f>'Expenditures 15-22'!K332</f>
        <v>4705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43851</v>
      </c>
      <c r="D7246" s="14" t="str">
        <f t="shared" si="112"/>
        <v>Error?</v>
      </c>
    </row>
    <row r="7247" spans="1:4" x14ac:dyDescent="0.2">
      <c r="A7247">
        <f t="shared" si="113"/>
        <v>7186</v>
      </c>
      <c r="B7247" s="1232">
        <f>'Expenditures 15-22'!E7</f>
        <v>373</v>
      </c>
      <c r="D7247" s="14" t="str">
        <f t="shared" si="112"/>
        <v>Error?</v>
      </c>
    </row>
    <row r="7248" spans="1:4" x14ac:dyDescent="0.2">
      <c r="A7248">
        <f t="shared" si="113"/>
        <v>7187</v>
      </c>
      <c r="B7248" s="1232">
        <f>'Expenditures 15-22'!F7</f>
        <v>18266</v>
      </c>
      <c r="D7248" s="14" t="str">
        <f t="shared" si="112"/>
        <v>Error?</v>
      </c>
    </row>
    <row r="7249" spans="1:4" x14ac:dyDescent="0.2">
      <c r="A7249">
        <f t="shared" si="113"/>
        <v>7188</v>
      </c>
      <c r="B7249" s="1232">
        <f>'Expenditures 15-22'!G7</f>
        <v>24815</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69511</v>
      </c>
      <c r="D7263" s="14" t="str">
        <f t="shared" si="112"/>
        <v>Error?</v>
      </c>
    </row>
    <row r="7264" spans="1:4" x14ac:dyDescent="0.2">
      <c r="A7264">
        <f t="shared" si="113"/>
        <v>7203</v>
      </c>
      <c r="B7264" s="1232">
        <f>'Expenditures 15-22'!D17</f>
        <v>8942</v>
      </c>
      <c r="D7264" s="14" t="str">
        <f t="shared" si="112"/>
        <v>Error?</v>
      </c>
    </row>
    <row r="7265" spans="1:5" x14ac:dyDescent="0.2">
      <c r="A7265">
        <f t="shared" si="113"/>
        <v>7204</v>
      </c>
      <c r="B7265" s="1232">
        <f>'Expenditures 15-22'!E17</f>
        <v>5808</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476563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7832</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1692</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5149</v>
      </c>
      <c r="D7712" s="14" t="str">
        <f t="shared" si="126"/>
        <v>Error?</v>
      </c>
      <c r="E7712" s="14" t="s">
        <v>988</v>
      </c>
    </row>
    <row r="7713" spans="1:6" x14ac:dyDescent="0.2">
      <c r="A7713">
        <v>7652</v>
      </c>
      <c r="B7713" s="1232">
        <f>'Rest Tax Levies-Tort Im 26'!J8</f>
        <v>413097</v>
      </c>
      <c r="D7713" s="14" t="str">
        <f t="shared" si="126"/>
        <v>Error?</v>
      </c>
      <c r="E7713" s="14" t="s">
        <v>988</v>
      </c>
    </row>
    <row r="7714" spans="1:6" x14ac:dyDescent="0.2">
      <c r="A7714">
        <v>7653</v>
      </c>
      <c r="B7714" s="1232">
        <f>'Rest Tax Levies-Tort Im 26'!K9</f>
        <v>18130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413097</v>
      </c>
      <c r="D7718" s="14" t="str">
        <f t="shared" si="126"/>
        <v>Error?</v>
      </c>
      <c r="E7718" s="14" t="s">
        <v>988</v>
      </c>
    </row>
    <row r="7719" spans="1:6" x14ac:dyDescent="0.2">
      <c r="A7719">
        <v>7658</v>
      </c>
      <c r="B7719" s="1232">
        <f>'Rest Tax Levies-Tort Im 26'!K12</f>
        <v>23279</v>
      </c>
      <c r="D7719" s="14" t="str">
        <f t="shared" si="126"/>
        <v>Error?</v>
      </c>
      <c r="E7719" s="14" t="s">
        <v>988</v>
      </c>
    </row>
    <row r="7720" spans="1:6" x14ac:dyDescent="0.2">
      <c r="A7720">
        <v>7659</v>
      </c>
      <c r="B7720" s="1232">
        <f>'Rest Tax Levies-Tort Im 26'!H14</f>
        <v>1780111</v>
      </c>
      <c r="D7720" s="14" t="str">
        <f t="shared" si="126"/>
        <v>Error?</v>
      </c>
      <c r="E7720" s="14" t="s">
        <v>988</v>
      </c>
    </row>
    <row r="7721" spans="1:6" x14ac:dyDescent="0.2">
      <c r="A7721">
        <v>7660</v>
      </c>
      <c r="B7721" s="1232">
        <f>'Rest Tax Levies-Tort Im 26'!K14</f>
        <v>23279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137699</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275398</v>
      </c>
      <c r="D7731" s="14" t="str">
        <f t="shared" si="126"/>
        <v>Error?</v>
      </c>
      <c r="E7731" s="14" t="s">
        <v>988</v>
      </c>
    </row>
    <row r="7732" spans="1:6" x14ac:dyDescent="0.2">
      <c r="A7732">
        <v>7671</v>
      </c>
      <c r="B7732" s="1232">
        <f>'Rest Tax Levies-Tort Im 26'!J24</f>
        <v>413097</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413097</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2016-10-07T13:27:50Z</cp:lastPrinted>
  <dcterms:created xsi:type="dcterms:W3CDTF">2003-10-29T19:06:34Z</dcterms:created>
  <dcterms:modified xsi:type="dcterms:W3CDTF">2016-10-19T19:11:30Z</dcterms:modified>
</cp:coreProperties>
</file>